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D:\COMPRAS\GECO\___22exp\3671_climaCPDsTorrespA(Jusdado)\"/>
    </mc:Choice>
  </mc:AlternateContent>
  <xr:revisionPtr revIDLastSave="0" documentId="13_ncr:1_{F1D03BCB-50CB-42B8-AB4E-FE913510CF4D}" xr6:coauthVersionLast="36" xr6:coauthVersionMax="36" xr10:uidLastSave="{00000000-0000-0000-0000-000000000000}"/>
  <bookViews>
    <workbookView xWindow="0" yWindow="0" windowWidth="21570" windowHeight="9615" xr2:uid="{84CE13EE-40E9-46FB-A03B-C2245E718C5A}"/>
  </bookViews>
  <sheets>
    <sheet name="Anexo I pag 1 oferta" sheetId="10" r:id="rId1"/>
    <sheet name="Anexo I Tabla Desglose Precio" sheetId="9" r:id="rId2"/>
    <sheet name="carga datos externos" sheetId="11" r:id="rId3"/>
  </sheets>
  <definedNames>
    <definedName name="_xlnm._FilterDatabase" localSheetId="1" hidden="1">'Anexo I Tabla Desglose Precio'!$A$7:$F$254</definedName>
    <definedName name="_xlnm.Print_Area" localSheetId="0">'Anexo I pag 1 oferta'!$A$3:$J$46</definedName>
    <definedName name="_xlnm.Print_Area" localSheetId="1">'Anexo I Tabla Desglose Precio'!$A$7:$F$256</definedName>
    <definedName name="_xlnm.Print_Titles" localSheetId="1">'Anexo I Tabla Desglose Precio'!$4:$6</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9" i="9" l="1"/>
  <c r="E246" i="9"/>
  <c r="E243" i="9"/>
  <c r="E242" i="9"/>
  <c r="E239" i="9"/>
  <c r="E238" i="9"/>
  <c r="E237" i="9"/>
  <c r="E236" i="9"/>
  <c r="E235" i="9"/>
  <c r="E234" i="9"/>
  <c r="E233" i="9"/>
  <c r="E229" i="9"/>
  <c r="E226" i="9"/>
  <c r="E223" i="9"/>
  <c r="E222" i="9"/>
  <c r="E219" i="9"/>
  <c r="E218" i="9"/>
  <c r="E217" i="9"/>
  <c r="E216" i="9"/>
  <c r="E215" i="9"/>
  <c r="E214" i="9"/>
  <c r="E213" i="9"/>
  <c r="E212" i="9"/>
  <c r="E211" i="9"/>
  <c r="E210" i="9"/>
  <c r="E209" i="9"/>
  <c r="E208" i="9"/>
  <c r="E207" i="9"/>
  <c r="E206" i="9"/>
  <c r="E205" i="9"/>
  <c r="E202" i="9"/>
  <c r="E201" i="9"/>
  <c r="E200" i="9"/>
  <c r="E199" i="9"/>
  <c r="E198" i="9"/>
  <c r="E197" i="9"/>
  <c r="E196" i="9"/>
  <c r="E195" i="9"/>
  <c r="E194" i="9"/>
  <c r="E193" i="9"/>
  <c r="E192" i="9"/>
  <c r="E191" i="9"/>
  <c r="E190" i="9"/>
  <c r="E189" i="9"/>
  <c r="E188" i="9"/>
  <c r="E184" i="9"/>
  <c r="E183" i="9"/>
  <c r="E182" i="9"/>
  <c r="E181" i="9"/>
  <c r="E180" i="9"/>
  <c r="E177" i="9"/>
  <c r="E176" i="9"/>
  <c r="E175" i="9"/>
  <c r="E174" i="9"/>
  <c r="E173" i="9"/>
  <c r="E172" i="9"/>
  <c r="E171" i="9"/>
  <c r="E170" i="9"/>
  <c r="E169" i="9"/>
  <c r="E168" i="9"/>
  <c r="E167" i="9"/>
  <c r="E166" i="9"/>
  <c r="E165" i="9"/>
  <c r="E164" i="9"/>
  <c r="E163" i="9"/>
  <c r="E162" i="9"/>
  <c r="E161" i="9"/>
  <c r="E160" i="9"/>
  <c r="E159" i="9"/>
  <c r="E158" i="9"/>
  <c r="E157" i="9"/>
  <c r="E156" i="9"/>
  <c r="E155" i="9"/>
  <c r="E154" i="9"/>
  <c r="E153" i="9"/>
  <c r="E150" i="9"/>
  <c r="E149" i="9"/>
  <c r="E148" i="9"/>
  <c r="E147" i="9"/>
  <c r="E146" i="9"/>
  <c r="E145" i="9"/>
  <c r="E142" i="9"/>
  <c r="E141" i="9"/>
  <c r="E140" i="9"/>
  <c r="E139" i="9"/>
  <c r="E138" i="9"/>
  <c r="E137" i="9"/>
  <c r="E136" i="9"/>
  <c r="E135" i="9"/>
  <c r="E134" i="9"/>
  <c r="E133" i="9"/>
  <c r="E132" i="9"/>
  <c r="E131" i="9"/>
  <c r="E130" i="9"/>
  <c r="E129" i="9"/>
  <c r="E128" i="9"/>
  <c r="E127" i="9"/>
  <c r="E126" i="9"/>
  <c r="E125" i="9"/>
  <c r="E124" i="9"/>
  <c r="E123" i="9"/>
  <c r="E122" i="9"/>
  <c r="E121" i="9"/>
  <c r="E120" i="9"/>
  <c r="E119" i="9"/>
  <c r="E118" i="9"/>
  <c r="E117" i="9"/>
  <c r="E116" i="9"/>
  <c r="E115" i="9"/>
  <c r="E114" i="9"/>
  <c r="E113" i="9"/>
  <c r="E112" i="9"/>
  <c r="E111" i="9"/>
  <c r="E110" i="9"/>
  <c r="E109" i="9"/>
  <c r="E108" i="9"/>
  <c r="E107" i="9"/>
  <c r="E106" i="9"/>
  <c r="E103" i="9"/>
  <c r="E102" i="9"/>
  <c r="E101" i="9"/>
  <c r="E100" i="9"/>
  <c r="E97" i="9"/>
  <c r="E96" i="9"/>
  <c r="E95" i="9"/>
  <c r="E94" i="9"/>
  <c r="E93" i="9"/>
  <c r="E92" i="9"/>
  <c r="E89" i="9"/>
  <c r="E88" i="9"/>
  <c r="E87" i="9"/>
  <c r="E86" i="9"/>
  <c r="E85" i="9"/>
  <c r="E84" i="9"/>
  <c r="E83" i="9"/>
  <c r="E80" i="9"/>
  <c r="E79" i="9"/>
  <c r="E78" i="9"/>
  <c r="E75" i="9"/>
  <c r="E74" i="9"/>
  <c r="E73" i="9"/>
  <c r="E72" i="9"/>
  <c r="E71" i="9"/>
  <c r="E70" i="9"/>
  <c r="E69" i="9"/>
  <c r="E68" i="9"/>
  <c r="E67" i="9"/>
  <c r="E66" i="9"/>
  <c r="E65" i="9"/>
  <c r="E64" i="9"/>
  <c r="E61" i="9"/>
  <c r="E60" i="9"/>
  <c r="E59" i="9"/>
  <c r="E56" i="9"/>
  <c r="E55"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3" i="9"/>
  <c r="E12" i="9"/>
  <c r="E11" i="9"/>
  <c r="E10" i="9"/>
  <c r="E9" i="9"/>
  <c r="E8" i="9"/>
  <c r="F249" i="9" l="1"/>
  <c r="F246" i="9"/>
  <c r="F243" i="9"/>
  <c r="F242" i="9"/>
  <c r="F239" i="9"/>
  <c r="F238" i="9"/>
  <c r="F237" i="9"/>
  <c r="F236" i="9"/>
  <c r="F235" i="9"/>
  <c r="F234" i="9"/>
  <c r="F233" i="9"/>
  <c r="F229" i="9"/>
  <c r="F226" i="9"/>
  <c r="F223" i="9"/>
  <c r="F222" i="9"/>
  <c r="F219" i="9"/>
  <c r="F218" i="9"/>
  <c r="F217" i="9"/>
  <c r="F216" i="9"/>
  <c r="F215" i="9"/>
  <c r="F214" i="9"/>
  <c r="F213" i="9"/>
  <c r="F212" i="9"/>
  <c r="F211" i="9"/>
  <c r="F210" i="9"/>
  <c r="F209" i="9"/>
  <c r="F208" i="9"/>
  <c r="F207" i="9"/>
  <c r="F206" i="9"/>
  <c r="F205" i="9"/>
  <c r="F202" i="9"/>
  <c r="F201" i="9"/>
  <c r="F200" i="9"/>
  <c r="F199" i="9"/>
  <c r="F198" i="9"/>
  <c r="F197" i="9"/>
  <c r="F196" i="9"/>
  <c r="F195" i="9"/>
  <c r="F194" i="9"/>
  <c r="F193" i="9"/>
  <c r="F192" i="9"/>
  <c r="F191" i="9"/>
  <c r="F190" i="9"/>
  <c r="F189" i="9"/>
  <c r="F188" i="9"/>
  <c r="F184" i="9"/>
  <c r="F183" i="9"/>
  <c r="F182" i="9"/>
  <c r="F181" i="9"/>
  <c r="F180" i="9"/>
  <c r="F177" i="9"/>
  <c r="F176" i="9"/>
  <c r="F175" i="9"/>
  <c r="F174" i="9"/>
  <c r="F173" i="9"/>
  <c r="F172" i="9"/>
  <c r="F171" i="9"/>
  <c r="F170" i="9"/>
  <c r="F169" i="9"/>
  <c r="F168" i="9"/>
  <c r="F167" i="9"/>
  <c r="F166" i="9"/>
  <c r="F165" i="9"/>
  <c r="F164" i="9"/>
  <c r="F163" i="9"/>
  <c r="F162" i="9"/>
  <c r="F161" i="9"/>
  <c r="F160" i="9"/>
  <c r="F159" i="9"/>
  <c r="F158" i="9"/>
  <c r="F157" i="9"/>
  <c r="F156" i="9"/>
  <c r="F155" i="9"/>
  <c r="F154" i="9"/>
  <c r="F153" i="9"/>
  <c r="F150" i="9"/>
  <c r="F149" i="9"/>
  <c r="F148" i="9"/>
  <c r="F147" i="9"/>
  <c r="F146" i="9"/>
  <c r="F145" i="9"/>
  <c r="F142" i="9"/>
  <c r="F141" i="9"/>
  <c r="F140" i="9"/>
  <c r="F139" i="9"/>
  <c r="F138" i="9"/>
  <c r="F137" i="9"/>
  <c r="F136" i="9"/>
  <c r="F135" i="9"/>
  <c r="F134" i="9"/>
  <c r="F133" i="9"/>
  <c r="F132" i="9"/>
  <c r="F131" i="9"/>
  <c r="F130" i="9"/>
  <c r="F129" i="9"/>
  <c r="F128" i="9"/>
  <c r="F127" i="9"/>
  <c r="F126" i="9"/>
  <c r="F125" i="9"/>
  <c r="F124" i="9"/>
  <c r="F123" i="9"/>
  <c r="F122" i="9"/>
  <c r="F121" i="9"/>
  <c r="F120" i="9"/>
  <c r="F119" i="9"/>
  <c r="F118" i="9"/>
  <c r="F117" i="9"/>
  <c r="F116" i="9"/>
  <c r="F115" i="9"/>
  <c r="F114" i="9"/>
  <c r="F113" i="9"/>
  <c r="F112" i="9"/>
  <c r="F111" i="9"/>
  <c r="F110" i="9"/>
  <c r="F109" i="9"/>
  <c r="F108" i="9"/>
  <c r="F107" i="9"/>
  <c r="F106" i="9"/>
  <c r="F103" i="9"/>
  <c r="F102" i="9"/>
  <c r="F101" i="9"/>
  <c r="F100" i="9"/>
  <c r="F97" i="9"/>
  <c r="F96" i="9"/>
  <c r="F95" i="9"/>
  <c r="F94" i="9"/>
  <c r="F93" i="9"/>
  <c r="F92" i="9"/>
  <c r="F89" i="9"/>
  <c r="F88" i="9"/>
  <c r="F87" i="9"/>
  <c r="F86" i="9"/>
  <c r="F85" i="9"/>
  <c r="F84" i="9"/>
  <c r="F83" i="9"/>
  <c r="F80" i="9"/>
  <c r="F79" i="9"/>
  <c r="F78" i="9"/>
  <c r="F75" i="9"/>
  <c r="F74" i="9"/>
  <c r="F73" i="9"/>
  <c r="F72" i="9"/>
  <c r="F71" i="9"/>
  <c r="F70" i="9"/>
  <c r="F69" i="9"/>
  <c r="F68" i="9"/>
  <c r="F67" i="9"/>
  <c r="F66" i="9"/>
  <c r="F65" i="9"/>
  <c r="F64" i="9"/>
  <c r="F61" i="9"/>
  <c r="F60" i="9"/>
  <c r="F59" i="9"/>
  <c r="F56" i="9"/>
  <c r="F55"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20" i="9"/>
  <c r="F19" i="9"/>
  <c r="F18" i="9"/>
  <c r="F17" i="9"/>
  <c r="F16" i="9"/>
  <c r="F13" i="9"/>
  <c r="F12" i="9"/>
  <c r="F11" i="9"/>
  <c r="F10" i="9"/>
  <c r="F9" i="9"/>
  <c r="F8" i="9"/>
  <c r="F14" i="9" l="1"/>
  <c r="F53" i="9" l="1"/>
  <c r="F62" i="9" l="1"/>
  <c r="F76" i="9" s="1"/>
  <c r="F57" i="9"/>
  <c r="F81" i="9" l="1"/>
  <c r="F90" i="9" l="1"/>
  <c r="F98" i="9" l="1"/>
  <c r="F104" i="9" l="1"/>
  <c r="F143" i="9" s="1"/>
  <c r="F151" i="9" l="1"/>
  <c r="F178" i="9" s="1"/>
  <c r="F185" i="9" l="1"/>
  <c r="F203" i="9" s="1"/>
  <c r="F220" i="9" s="1"/>
  <c r="F224" i="9" l="1"/>
  <c r="F227" i="9" s="1"/>
  <c r="F230" i="9" s="1"/>
  <c r="F231" i="9" s="1"/>
  <c r="F244" i="9" l="1"/>
  <c r="F247" i="9" s="1"/>
  <c r="F240" i="9"/>
  <c r="F250" i="9" l="1"/>
  <c r="F251" i="9" s="1"/>
  <c r="F254" i="9" l="1"/>
  <c r="B29" i="10" s="1"/>
</calcChain>
</file>

<file path=xl/sharedStrings.xml><?xml version="1.0" encoding="utf-8"?>
<sst xmlns="http://schemas.openxmlformats.org/spreadsheetml/2006/main" count="1327" uniqueCount="712">
  <si>
    <t>Código</t>
  </si>
  <si>
    <t>Ud</t>
  </si>
  <si>
    <t>Resumen</t>
  </si>
  <si>
    <t>CanPres</t>
  </si>
  <si>
    <t>Pres</t>
  </si>
  <si>
    <t>ImpPres</t>
  </si>
  <si>
    <t>CSA.01</t>
  </si>
  <si>
    <t/>
  </si>
  <si>
    <t>ACTUACIONES PREVIAS</t>
  </si>
  <si>
    <t>CSA.01.01</t>
  </si>
  <si>
    <t>u</t>
  </si>
  <si>
    <t>PROTECCIÓN RACKS ÁREA DE INTERVENCIÓN</t>
  </si>
  <si>
    <t>CSA.01.02</t>
  </si>
  <si>
    <t>m2</t>
  </si>
  <si>
    <t>DESPEJE, DESPLAZAMIENTO, PROTECCIÓN  Y/O RETIRADA DE MOBILIARIO</t>
  </si>
  <si>
    <t>CSA.01.03</t>
  </si>
  <si>
    <t>PROTECCIÓN DE ZONAS COLINDANTES AL ÁREA DE INTERVENCIÓN</t>
  </si>
  <si>
    <t>CSA.01.04</t>
  </si>
  <si>
    <t>CUELGUE TEMPORAL DETECTOR  INCENDIOS</t>
  </si>
  <si>
    <t>CSA.01.05</t>
  </si>
  <si>
    <t>pa</t>
  </si>
  <si>
    <t>IDENTIFICACIÓN INSTALACIONES EN USO</t>
  </si>
  <si>
    <t>CSA.01.06</t>
  </si>
  <si>
    <t>DESVIO INSTALACIONES EN USO</t>
  </si>
  <si>
    <t>Total CSA.01</t>
  </si>
  <si>
    <t>CSA.02</t>
  </si>
  <si>
    <t>DEMOLICIONES Y DESMONTAJES</t>
  </si>
  <si>
    <t>CSA.02.01</t>
  </si>
  <si>
    <t>DESMONTAJE DE FALSO TECHO REGISTRABLE CON O SIN RECUPERACION</t>
  </si>
  <si>
    <t>CSA.02.02</t>
  </si>
  <si>
    <t>DESMONTAJE DE SUELO TÉCNICO</t>
  </si>
  <si>
    <t>CSA.02.03</t>
  </si>
  <si>
    <t>LEVANTADO S/ RECUP. DE PAVIMENTOS PEGADOS</t>
  </si>
  <si>
    <t>CSA.02.04</t>
  </si>
  <si>
    <t>DESMONTAJE DE MAMPARA CON Y SIN RECUPERACIÓN</t>
  </si>
  <si>
    <t>CSA.02.05</t>
  </si>
  <si>
    <t>DESMONT. PANEL MAMPARA Y DESATORNILLADO DEL CANAL AL ST</t>
  </si>
  <si>
    <t>CSA.02.06</t>
  </si>
  <si>
    <t>APERTURA DE HUECOS EN TABIQUERÍA</t>
  </si>
  <si>
    <t>CSA.02.07</t>
  </si>
  <si>
    <t>APERTURA DE HUECO EN FORJADO</t>
  </si>
  <si>
    <t>CSA.02.08</t>
  </si>
  <si>
    <t>DESMONTAJE DE PANELADO DE MELAMINA</t>
  </si>
  <si>
    <t>CSA.02.09</t>
  </si>
  <si>
    <t>DEMOLICION CASETON SALIDA TUBERIAS REFRIGERANTE</t>
  </si>
  <si>
    <t>CSA.02.10</t>
  </si>
  <si>
    <t>LEVANTADO DE IMPERMEABILIZACIÓN</t>
  </si>
  <si>
    <t>CSA.02.11</t>
  </si>
  <si>
    <t>DESMONTAJE DE LOSA FILTRÓN CON RECUPERACIÓN</t>
  </si>
  <si>
    <t>CSA.02.12</t>
  </si>
  <si>
    <t>d</t>
  </si>
  <si>
    <t>ALQUILER EQUIPO CONGELACIÓN TUBERÍAS AGUA</t>
  </si>
  <si>
    <t>CSA.02.13</t>
  </si>
  <si>
    <t>DESMONTAJE CON RECUPERACIÓN DE REJILLA CON VENTILADORES DE SUELO</t>
  </si>
  <si>
    <t>CSA.02.14</t>
  </si>
  <si>
    <t>DESMONTAJE CLIMATIZADOR CL2</t>
  </si>
  <si>
    <t>CSA.02.15</t>
  </si>
  <si>
    <t>DESMONTAJE CLIMATIZADOR CL22</t>
  </si>
  <si>
    <t>CSA.02.16</t>
  </si>
  <si>
    <t>DESMONTAJE CLIMATIZADOR CL29</t>
  </si>
  <si>
    <t>CSA.02.17</t>
  </si>
  <si>
    <t>DESMONTAJE CLIMATIZADOR CL29BIS</t>
  </si>
  <si>
    <t>CSA.02.18</t>
  </si>
  <si>
    <t>m</t>
  </si>
  <si>
    <t>DESMONTAJE  DE LÍNEA ELECTRICA SIN USO</t>
  </si>
  <si>
    <t>CSA.02.19</t>
  </si>
  <si>
    <t>DESMONTAJE INSTALACION EXTINCION FE13 SIN USO</t>
  </si>
  <si>
    <t>CSA.02.20</t>
  </si>
  <si>
    <t>DESMONTAJE INSTALACION DETECCION INCENDIOS SALA APARATOS</t>
  </si>
  <si>
    <t>CSA.02.21</t>
  </si>
  <si>
    <t>DESMONTAJE INSTALACION FANCOIL Y CONTROL SALA APARATOS</t>
  </si>
  <si>
    <t>CSA.02.22</t>
  </si>
  <si>
    <t>DESMONTAJE CONDUCTOS NO METALICOS</t>
  </si>
  <si>
    <t>CSA.02.23</t>
  </si>
  <si>
    <t>DESMONTAJE CONDUCTOS METALICOS CLIMATIZADORES CL-2 y CL-22</t>
  </si>
  <si>
    <t>CSA.02.24</t>
  </si>
  <si>
    <t>DESMONTAJE CONDUCTOS METALICOS CLIMATIZADORES CL-29 y CL29 BIS</t>
  </si>
  <si>
    <t>CSA.02.25</t>
  </si>
  <si>
    <t>DESMONTAJE MATERIAL DIFUSION</t>
  </si>
  <si>
    <t>CSA.02.26</t>
  </si>
  <si>
    <t>DESMONTAJE INSTALACION ELECTRICA, ILUMINACION Y FUERZA USOS VARIOS SALA APARATOS POR FASES</t>
  </si>
  <si>
    <t>CSA.02.27</t>
  </si>
  <si>
    <t>TRASLADO EQUIPOS PROVISIONALES CLIMATIZACION SALA</t>
  </si>
  <si>
    <t>CSA.02.28</t>
  </si>
  <si>
    <t>DESMONTAJE LUMINARIAS</t>
  </si>
  <si>
    <t>CSA.02.29</t>
  </si>
  <si>
    <t>DESMONTAJE MECANISMOS</t>
  </si>
  <si>
    <t>CSA.02.30</t>
  </si>
  <si>
    <t>DESMONTAJE  DE LÍNEA ELECTRICA ALUMBRADO, FUERZA USOS VARIOS</t>
  </si>
  <si>
    <t>CSA.02.31</t>
  </si>
  <si>
    <t>DESMONTAJE CON RECUPERACION ANTENA WIFI</t>
  </si>
  <si>
    <t>CSA.02.32</t>
  </si>
  <si>
    <t>DESMONTAJE CON RECUPERACION DE CCF</t>
  </si>
  <si>
    <t>CSA.02.33</t>
  </si>
  <si>
    <t>DESMONTAJE DE SEÑALIZACIÓN FOTOLUMINISCENTE</t>
  </si>
  <si>
    <t>CSA.02.34</t>
  </si>
  <si>
    <t>DESMONTAJE CUADRO ELECTRICO AP0UI136</t>
  </si>
  <si>
    <t>CSA.02.35</t>
  </si>
  <si>
    <t>DESMONTAJE ARMARIO FILTRO ARMONICOS</t>
  </si>
  <si>
    <t>CSA.02.36</t>
  </si>
  <si>
    <t>DESMONTAJE CON RECUPERACION CAMARAS CCTV</t>
  </si>
  <si>
    <t>CSA.02.37</t>
  </si>
  <si>
    <t>DESMONTAJE CON RECUPERACION DE EQUIPOS DETECCION INCENDIOS</t>
  </si>
  <si>
    <t>Total CSA.02</t>
  </si>
  <si>
    <t>CSA.03</t>
  </si>
  <si>
    <t>ESTRUCTURAS</t>
  </si>
  <si>
    <t>CSA.03.01</t>
  </si>
  <si>
    <t>ud</t>
  </si>
  <si>
    <t>DISEÑO, FABRICACION Y MONTAJE DE BANCADA UNIDAD LIEBERT</t>
  </si>
  <si>
    <t>CSA.03.02</t>
  </si>
  <si>
    <t>ESTRUCTURA SOPORTACION CONJUNTA CONDUCTOS, ILUMINACION Y CORTINAS</t>
  </si>
  <si>
    <t>Total CSA.03</t>
  </si>
  <si>
    <t>CSA.04</t>
  </si>
  <si>
    <t>CUBIERTAS, AISLAMIENTOS E IMPERMEABILIZACIONES</t>
  </si>
  <si>
    <t>CSA.04.01</t>
  </si>
  <si>
    <t>IMPERMEABILIZACIÓN BICAPA DE LÁMINA ASFÁLTICA</t>
  </si>
  <si>
    <t>CSA.04.02</t>
  </si>
  <si>
    <t>LOSA FILTRÓN</t>
  </si>
  <si>
    <t>CSA.04.03</t>
  </si>
  <si>
    <t>RECOLOCACIÓN DE LOSA FILTRÓN</t>
  </si>
  <si>
    <t>Total CSA.04</t>
  </si>
  <si>
    <t>CSA.05</t>
  </si>
  <si>
    <t>ALBAÑILERÍA, CERRAMIENTOS Y DIVISIONES</t>
  </si>
  <si>
    <t>CSA.05.01</t>
  </si>
  <si>
    <t>INSTALACIÓN DE MAMPARA RECUPERADA</t>
  </si>
  <si>
    <t>CSA.05.02</t>
  </si>
  <si>
    <t>MONTAJE PANEL MAMPARA Y ATORNILLADO DEL CANAL AL ST</t>
  </si>
  <si>
    <t>CSA.05.03</t>
  </si>
  <si>
    <t>m²</t>
  </si>
  <si>
    <t>MAMPARA CIEGA</t>
  </si>
  <si>
    <t>CSA.05.04</t>
  </si>
  <si>
    <t>FÁB.LADRILLO PERFORADO 7cm 1/2P  MORTERO M-5</t>
  </si>
  <si>
    <t>CSA.05.05</t>
  </si>
  <si>
    <t>TABLERO IPN+100x25x4cm+CAPA COMPRESIÓN</t>
  </si>
  <si>
    <t>CSA.05.06</t>
  </si>
  <si>
    <t>CORTINA CORREDERA  11 M</t>
  </si>
  <si>
    <t>CSA.05.07</t>
  </si>
  <si>
    <t>CORTINA CORREDERA  2 M</t>
  </si>
  <si>
    <t>CSA.05.08</t>
  </si>
  <si>
    <t>FÁBRICA BLOQUE HORMIGÓN LISO GRIS 2 CARAS VISTAS 40x20x20 cm</t>
  </si>
  <si>
    <t>CSA.05.09</t>
  </si>
  <si>
    <t>TRASDOSADO AUTOPORTANTE PYL PLACA ESTÁNDAR 15A+48 c/400 mm</t>
  </si>
  <si>
    <t>CSA.05.10</t>
  </si>
  <si>
    <t>CIERRE PEQUEÑOS  HUECOS EN PLADUR</t>
  </si>
  <si>
    <t>CSA.05.11</t>
  </si>
  <si>
    <t>TABIQUE PLACA CARTÓN YESO 100/400, 15 + 70 + LR 100kg/m3 +15</t>
  </si>
  <si>
    <t>CSA.05.12</t>
  </si>
  <si>
    <t>AYUDAS DE ALBAÑILERÍA A INSTALACIONES</t>
  </si>
  <si>
    <t>Total CSA.05</t>
  </si>
  <si>
    <t>CSA.06</t>
  </si>
  <si>
    <t>REVESTIMIENTOS, CHAPADOS Y ALICATADOS</t>
  </si>
  <si>
    <t>CSA.06.01</t>
  </si>
  <si>
    <t>GUARNECIDO MAESTREADO Y ENLUCIDO</t>
  </si>
  <si>
    <t>CSA.06.02</t>
  </si>
  <si>
    <t>ENFOSCADO MAESTREADO HIDRÓFUGO M-10</t>
  </si>
  <si>
    <t>CSA.06.03</t>
  </si>
  <si>
    <t>CHAPADO MÁRMOL CREMA MARFIL</t>
  </si>
  <si>
    <t>Total CSA.06</t>
  </si>
  <si>
    <t>CSA.07</t>
  </si>
  <si>
    <t>PAVIMENTOS</t>
  </si>
  <si>
    <t>CSA.07.01</t>
  </si>
  <si>
    <t>SUELO TÉCNICO ESTRATIFICADO</t>
  </si>
  <si>
    <t>CSA.07.02</t>
  </si>
  <si>
    <t>MONTAJE DE SUELO TÉCNICO RECUPERADO</t>
  </si>
  <si>
    <t>CSA.07.03</t>
  </si>
  <si>
    <t>CHAPADO DE BALDOSAS DE SUELO TÉCNICO</t>
  </si>
  <si>
    <t>CSA.07.04</t>
  </si>
  <si>
    <t>ZÓCALO PERIMETRAL</t>
  </si>
  <si>
    <t>CSA.07.05</t>
  </si>
  <si>
    <t>MOQUETA CONTINUA ESSENCE BROADLOOM TARKETT</t>
  </si>
  <si>
    <t>CSA.07.06</t>
  </si>
  <si>
    <t>REMATE SUELOS PERFIL ALUMINIO 10x20 mm</t>
  </si>
  <si>
    <t>CSA.07.07</t>
  </si>
  <si>
    <t>AJUSTE Y FIJACIÓN DE SUELO TÉCNICO</t>
  </si>
  <si>
    <t>Total CSA.07</t>
  </si>
  <si>
    <t>CSA.08</t>
  </si>
  <si>
    <t>FALSOS TECHOS</t>
  </si>
  <si>
    <t>CSA.08.01</t>
  </si>
  <si>
    <t>F.TECHO FIBRA MINERAL PERLA OP 1.00 ARMSTRONG 60x60cm P.V. 24 mm BOARD</t>
  </si>
  <si>
    <t>CSA.08.02</t>
  </si>
  <si>
    <t>FAJA /TABICA/CORTINERO LISA CARTÓN-YESO</t>
  </si>
  <si>
    <t>CSA.08.03</t>
  </si>
  <si>
    <t>FALSO TECHO ACÚSTICO LANA DE ROCA</t>
  </si>
  <si>
    <t>CSA.08.04</t>
  </si>
  <si>
    <t>PLACAS PYL CORTAFUEGO EI-120 KNAUF K224 (27+2x25FB)</t>
  </si>
  <si>
    <t>CSA.08.05</t>
  </si>
  <si>
    <t>CAJÓN EI-120 PLACA FIBROSILICATO</t>
  </si>
  <si>
    <t>CSA.08.06</t>
  </si>
  <si>
    <t>MONTAJE DE FALSO TECHO  PLACAS RECUPERADAS CUALQUIER MATERIAL</t>
  </si>
  <si>
    <t>Total CSA.08</t>
  </si>
  <si>
    <t>CSA.09</t>
  </si>
  <si>
    <t>PINTURA Y TRATAMIENTOS ESPECIFICOS</t>
  </si>
  <si>
    <t>CSA.09.01</t>
  </si>
  <si>
    <t>PINTURA PLÁSTICA AL AGUA EN PARAMENTOS HORIZ. Y VERT. INTERIORES</t>
  </si>
  <si>
    <t>CSA.09.02</t>
  </si>
  <si>
    <t>ESMALTE SOBRE CARPINTERÍA METÁLICA O CERRAJERÍA</t>
  </si>
  <si>
    <t>CSA.09.03</t>
  </si>
  <si>
    <t>ESMALTE AL AGUA SOBRE MADERA</t>
  </si>
  <si>
    <t>CSA.09.04</t>
  </si>
  <si>
    <t>PINTURA FORJADO RETICULAR BAÑERAS</t>
  </si>
  <si>
    <t>Total CSA.09</t>
  </si>
  <si>
    <t>CSA.10</t>
  </si>
  <si>
    <t>ELECTRICIDAD</t>
  </si>
  <si>
    <t>CSA.10.01</t>
  </si>
  <si>
    <t>CUADRO ELECTRICO SALA CLIMATIZADORES 2</t>
  </si>
  <si>
    <t>CSA.10.02</t>
  </si>
  <si>
    <t>TRABAJOS EN CUADRO GENERAL CLIMATIZACION</t>
  </si>
  <si>
    <t>CSA.10.03</t>
  </si>
  <si>
    <t>TRABAJOS EN CUADRO AP0RG135</t>
  </si>
  <si>
    <t>CSA.10.04</t>
  </si>
  <si>
    <t>TRABAJOS EN CUADRO AP0G159, AP0R160, AP0R161</t>
  </si>
  <si>
    <t>CSA.10.05</t>
  </si>
  <si>
    <t>LÍNEA ELÉCTRICA 4x120 + 70 mm² Cu RZ1 (AS)</t>
  </si>
  <si>
    <t>CSA.10.06</t>
  </si>
  <si>
    <t>LINEA ELECTRICA 5G16 mm Cu RZ1 (AS)</t>
  </si>
  <si>
    <t>CSA.10.07</t>
  </si>
  <si>
    <t>LINEA ELECTRICA 5G6 mm Cu RZ1 (AS)</t>
  </si>
  <si>
    <t>CSA.10.08</t>
  </si>
  <si>
    <t>LINEA ELECTRICA 3G6 mm Cu RZ1 (AS)</t>
  </si>
  <si>
    <t>CSA.10.09</t>
  </si>
  <si>
    <t>LINEA ELECTRICA 5G4 mm² Cu RZ1 (AS)</t>
  </si>
  <si>
    <t>CSA.10.10</t>
  </si>
  <si>
    <t>LINEA ELECTRICA 4G4 mm² Cu RZ1 (AS)</t>
  </si>
  <si>
    <t>CSA.10.11</t>
  </si>
  <si>
    <t>LINEA ELECTRICA 3G4 mm² Cu RZ1 (AS)</t>
  </si>
  <si>
    <t>CSA.10.12</t>
  </si>
  <si>
    <t>LINEA ELECTRICA 5G2,5 mm² Cu RZ1 (AS)</t>
  </si>
  <si>
    <t>CSA.10.13</t>
  </si>
  <si>
    <t>LINEA ELECTRICA 4G2,5 mm² Cu RZ1 (AS)</t>
  </si>
  <si>
    <t>CSA.10.14</t>
  </si>
  <si>
    <t>LINEA ELECTRICA 3G2,5 mm² Cu RZ1 (AS)</t>
  </si>
  <si>
    <t>CSA.10.15</t>
  </si>
  <si>
    <t>LINEA ELECTRICA 3G1.5 mm² Cu RZ1 (AS)</t>
  </si>
  <si>
    <t>CSA.10.16</t>
  </si>
  <si>
    <t>LINEA ELECTRICA 3x2,5 mm² Cu H07Z1-K (AS)</t>
  </si>
  <si>
    <t>CSA.10.17</t>
  </si>
  <si>
    <t>LINEA ELECTRICA 3x1,5 mm² Cu H07Z1-K (AS)</t>
  </si>
  <si>
    <t>CSA.10.18</t>
  </si>
  <si>
    <t>TAPA BANDEJA 300 PG</t>
  </si>
  <si>
    <t>CSA.10.19</t>
  </si>
  <si>
    <t>BANDEJA PEMSA REJIBAND 60x600 BYCRO</t>
  </si>
  <si>
    <t>CSA.10.20</t>
  </si>
  <si>
    <t>BANDEJA PEMSA REJIBAND 100x300 BYCRO</t>
  </si>
  <si>
    <t>CSA.10.21</t>
  </si>
  <si>
    <t>BANDEJA PEMSA REJIBAND 60x200 BYCRO</t>
  </si>
  <si>
    <t>CSA.10.22</t>
  </si>
  <si>
    <t>BANDEJA PEMSA REJIBAND 60x150 BYCRO</t>
  </si>
  <si>
    <t>CSA.10.23</t>
  </si>
  <si>
    <t>BANDEJA PEMSA REJIBAND 60x100 BYCRO</t>
  </si>
  <si>
    <t>CSA.10.24</t>
  </si>
  <si>
    <t>BANDEJA PEMSA REJIBAND 60x60 BYCRO</t>
  </si>
  <si>
    <t>CSA.10.25</t>
  </si>
  <si>
    <t>TUBO ACERO ECOFLEX DN 21</t>
  </si>
  <si>
    <t>CSA.10.26</t>
  </si>
  <si>
    <t>TUBO PVC RÍGIDO LH DN20</t>
  </si>
  <si>
    <t>CSA.10.27</t>
  </si>
  <si>
    <t>PULSADOR SENCILLO ENCENDIDO TELERRUPTOR</t>
  </si>
  <si>
    <t>CSA.10.28</t>
  </si>
  <si>
    <t>TOMA CORRIENTE 2X16A+TT</t>
  </si>
  <si>
    <t>CSA.10.29</t>
  </si>
  <si>
    <t>TUBO ACERO ECOFLEX DN 29</t>
  </si>
  <si>
    <t>CSA.10.30</t>
  </si>
  <si>
    <t>PROTECCION VIGI 2x10A, 30 mA. SI</t>
  </si>
  <si>
    <t>CSA.10.31</t>
  </si>
  <si>
    <t>LEGALIZACION INSTALACION ELECTRICIDAD, TASAS, OCA</t>
  </si>
  <si>
    <t>CSA.10.32</t>
  </si>
  <si>
    <t>TRABAJOS ADECUACION CE AS1R022 Y AS1RG022</t>
  </si>
  <si>
    <t>CSA.10.33</t>
  </si>
  <si>
    <t>CAJA BORNAS LINEAS ELECTRICAS</t>
  </si>
  <si>
    <t>CSA.10.34</t>
  </si>
  <si>
    <t>TOMA CORRIENTE SUPERFICIE 2X16A+TT</t>
  </si>
  <si>
    <t>CSA.10.35</t>
  </si>
  <si>
    <t>TUBO FLEXIBLE LH DN20</t>
  </si>
  <si>
    <t>CSA.10.36</t>
  </si>
  <si>
    <t>TRABAJOS ADECUACION OTROS CE</t>
  </si>
  <si>
    <t>CSA.10.37</t>
  </si>
  <si>
    <t>MONTAJE EQUIPOS WIFI Y CCTV</t>
  </si>
  <si>
    <t>Total CSA.10</t>
  </si>
  <si>
    <t>CSA.11</t>
  </si>
  <si>
    <t>ALUMBRADO</t>
  </si>
  <si>
    <t>CSA.11.01</t>
  </si>
  <si>
    <t>LUMINARIA DE EMERGENCIA FA-200 L NORMALUX</t>
  </si>
  <si>
    <t>CSA.11.02</t>
  </si>
  <si>
    <t>LUMINARIA LINEAL LED LIDERLUX LD-50109 LED 18 (1690) HF</t>
  </si>
  <si>
    <t>CSA.11.03</t>
  </si>
  <si>
    <t>LUMINARIA EMPOTRADA 60X60 LIDERLUX LD-30009-LED</t>
  </si>
  <si>
    <t>CSA.11.04</t>
  </si>
  <si>
    <t>LUMINARIA ESTANCA LED LIDERLUX LD-20000 LED 48</t>
  </si>
  <si>
    <t>CSA.11.05</t>
  </si>
  <si>
    <t>DETECTOR DE PRESENCIA</t>
  </si>
  <si>
    <t>CSA.11.06</t>
  </si>
  <si>
    <t>MONTAJE DE LUMINARIA RECUPERADA</t>
  </si>
  <si>
    <t>Total CSA.11</t>
  </si>
  <si>
    <t>CSA.12</t>
  </si>
  <si>
    <t>CLIMATIZACIÓN</t>
  </si>
  <si>
    <t>CSA.12.01</t>
  </si>
  <si>
    <t>EQUIPO AIRE ACONDICIONADO PRECISION DOBLE BATERIA</t>
  </si>
  <si>
    <t>CSA.12.02</t>
  </si>
  <si>
    <t>TUBERÍA COBRE FRIGORÍFICO RÍGIDO D= 1 1/8"</t>
  </si>
  <si>
    <t>CSA.12.03</t>
  </si>
  <si>
    <t>TUBERÍA COBRE FRIGORÍFICO RÍGIDO D=7/8"</t>
  </si>
  <si>
    <t>CSA.12.04</t>
  </si>
  <si>
    <t>AISLAMIENTO TUBERIA INTERIOR D=28 mm (1 1/8")  y e= 15mm</t>
  </si>
  <si>
    <t>CSA.12.05</t>
  </si>
  <si>
    <t>AISLAMIENTO TUBERIA EXTERIOR D=28 mm (1 1/8") y e= 20 mm</t>
  </si>
  <si>
    <t>CSA.12.06</t>
  </si>
  <si>
    <t>AISLAMIENTO TUBERIA INTERIOR  D=22 mm (7/8") y e=15 mm</t>
  </si>
  <si>
    <t>CSA.12.07</t>
  </si>
  <si>
    <t>AISLAMIENTO TUBERIA EXTERIOR D=22 mm (7/8") y  e=20 mm</t>
  </si>
  <si>
    <t>CSA.12.08</t>
  </si>
  <si>
    <t>kg</t>
  </si>
  <si>
    <t>CARGA REFRIGERANTE 410A Y ACEITE</t>
  </si>
  <si>
    <t>CSA.12.09</t>
  </si>
  <si>
    <t>CONDUCTO CHAPA ACERO JUNTAS METU</t>
  </si>
  <si>
    <t>CSA.12.10</t>
  </si>
  <si>
    <t>CONDUCTO ISOVER CLIMAVER A2 NETO</t>
  </si>
  <si>
    <t>CSA.12.11</t>
  </si>
  <si>
    <t>REJILLA DE IMPULSION  325X125</t>
  </si>
  <si>
    <t>CSA.12.12</t>
  </si>
  <si>
    <t>COMPUERTA CORTAFUEGOS MOTORIZADAS HASTA 600X600 mm</t>
  </si>
  <si>
    <t>CSA.12.13</t>
  </si>
  <si>
    <t>REJILLA DE IMPULSION  325X325</t>
  </si>
  <si>
    <t>CSA.12.14</t>
  </si>
  <si>
    <t>BOMBA CENTRIFUGA IN LINE DOBLE ELDV-65-250</t>
  </si>
  <si>
    <t>CSA.12.15</t>
  </si>
  <si>
    <t>MANGUITO ANTIVIBRATORIO 2 1/2" PN-10</t>
  </si>
  <si>
    <t>CSA.12.16</t>
  </si>
  <si>
    <t>VALVULA ANTIRETORNO 2 1/2" PN-10</t>
  </si>
  <si>
    <t>CSA.12.17</t>
  </si>
  <si>
    <t>VÁLVULA MARIPOSA FE/INOX  DN65 PN16</t>
  </si>
  <si>
    <t>CSA.12.18</t>
  </si>
  <si>
    <t>TAPONADO DE TUBERIAS HASTA 2"</t>
  </si>
  <si>
    <t>CSA.12.19</t>
  </si>
  <si>
    <t>TUBERÍA ACERO NEGRO SOLDADA DIN-2440 D=3" AISLADA</t>
  </si>
  <si>
    <t>CSA.12.20</t>
  </si>
  <si>
    <t>TUBERÍA ACERO NEGRO SOLDADA DIN-2440 D=2 1/2" AISLADA</t>
  </si>
  <si>
    <t>CSA.12.21</t>
  </si>
  <si>
    <t>FILTRO DN65 PN16</t>
  </si>
  <si>
    <t>CSA.12.22</t>
  </si>
  <si>
    <t>TRABAJOS ADECUACION BANCADA Y TUBERIAS NUEVA BOMBA</t>
  </si>
  <si>
    <t>CSA.12.23</t>
  </si>
  <si>
    <t>LEGALIZACION INSTALACION FRIGORIFICA</t>
  </si>
  <si>
    <t>CSA.12.24</t>
  </si>
  <si>
    <t>PURGADOR 1/2 CON VALVULA</t>
  </si>
  <si>
    <t>CSA.12.25</t>
  </si>
  <si>
    <t>REACONDICIONAMIENTO ACOMETIDA DE AGUA A MÁQUINAS DE VENDING</t>
  </si>
  <si>
    <t>Total CSA.12</t>
  </si>
  <si>
    <t>CSA.13</t>
  </si>
  <si>
    <t>CONTROL DE INSTALACIONES CLIMATIZACION</t>
  </si>
  <si>
    <t>CSA.13.01</t>
  </si>
  <si>
    <t>INGENIERIA E INTEGRACION EQUIPOS CLIMATIZACION</t>
  </si>
  <si>
    <t>CSA.13.02</t>
  </si>
  <si>
    <t>SONDA TEMPERATURA</t>
  </si>
  <si>
    <t>CSA.13.03</t>
  </si>
  <si>
    <t>PRUEBAS Y DOCUMENTACIÓN CONTROL</t>
  </si>
  <si>
    <t>CSA.13.04</t>
  </si>
  <si>
    <t>SONDA TEMPERATURA TUBERIA CON VAINA DE INMERSION</t>
  </si>
  <si>
    <t>CSA.13.05</t>
  </si>
  <si>
    <t>INSTALACION ELECTRICA Y CABLEADO DE CONTROL</t>
  </si>
  <si>
    <t>Total CSA.13</t>
  </si>
  <si>
    <t>CSA.14</t>
  </si>
  <si>
    <t>PROTECCIÓN CONTRA INCENDIOS</t>
  </si>
  <si>
    <t>CSA.14.01</t>
  </si>
  <si>
    <t>DETECCIÓN</t>
  </si>
  <si>
    <t>CSA.14.01.01</t>
  </si>
  <si>
    <t>DETECTOR OPTICO ANALÓGICO NFXI-OPT</t>
  </si>
  <si>
    <t>CSA.14.01.02</t>
  </si>
  <si>
    <t>MODULO MONITOR DIRECCIONABLE 2 ENTRADAS 1 SALIDA M721</t>
  </si>
  <si>
    <t>CSA.14.01.03</t>
  </si>
  <si>
    <t>SIRENA DIRECCIONABLE CON FLASH TRANSPARENTE WSS-PC-I02</t>
  </si>
  <si>
    <t>CSA.14.01.04</t>
  </si>
  <si>
    <t>MÓDULO MONITOR DIRECCIONABLE CON 2 ENTRADAS M720</t>
  </si>
  <si>
    <t>CSA.14.01.05</t>
  </si>
  <si>
    <t>FUENTE DE ALIMENTACIÓN DE 130W / 5A DOS SALIDAS HLSPS50</t>
  </si>
  <si>
    <t>CSA.14.01.06</t>
  </si>
  <si>
    <t>SISTEMA DE ASPIRACIÓN VESDA-E VEP 1 ZONA</t>
  </si>
  <si>
    <t>CSA.14.01.07</t>
  </si>
  <si>
    <t>INSTALACIÓN LAZO ANALÓGICO LHR 2X2,5 BAJO TUBO PVC RÍGIDO VISTO</t>
  </si>
  <si>
    <t>CSA.14.01.08</t>
  </si>
  <si>
    <t>INSTALACIÓN LAZO ANALÓGICO LHR 2X2,5 BAJO TUBO PVC FLEXIBLE</t>
  </si>
  <si>
    <t>CSA.14.01.09</t>
  </si>
  <si>
    <t>INSTALACIÓN ALIMENTACIÓN AUXILIAR EQUIPOS BAJO TUBO PVC RÍGIDO</t>
  </si>
  <si>
    <t>CSA.14.01.10</t>
  </si>
  <si>
    <t>PULSADOR ALARMA REARMABLE DIRECC. ANALO. M5A-RP02FF-N026-41</t>
  </si>
  <si>
    <t>CSA.14.01.11</t>
  </si>
  <si>
    <t>REPROGRAMACION CENTRAL INCENDIOS</t>
  </si>
  <si>
    <t>CSA.14.01.12</t>
  </si>
  <si>
    <t>TUBERIA RIGIDA DE PLASTICO ABS IGNIFUGA D=25 MM</t>
  </si>
  <si>
    <t>CSA.14.01.13</t>
  </si>
  <si>
    <t>INTEGRACION SEÑALES DETECCION (BMS)</t>
  </si>
  <si>
    <t>CSA.14.01.14</t>
  </si>
  <si>
    <t>MODULO MONITOR DIRECCIONABLE 1 ENTRADA M710</t>
  </si>
  <si>
    <t>CSA.14.01.15</t>
  </si>
  <si>
    <t>MONTAJE EQUIPOS DE CAMPO SISTEMA DETECCION</t>
  </si>
  <si>
    <t>Total CSA.14.01</t>
  </si>
  <si>
    <t>CSA.14.02</t>
  </si>
  <si>
    <t>EXTINCIÓN</t>
  </si>
  <si>
    <t>CSA.14.02.01</t>
  </si>
  <si>
    <t>MÓDULO CILINDRO GAS GPUCS  10V</t>
  </si>
  <si>
    <t>CSA.14.02.02</t>
  </si>
  <si>
    <t>MÓDULO WGU6</t>
  </si>
  <si>
    <t>CSA.14.02.03</t>
  </si>
  <si>
    <t>BOQUILLA NEBULIZADORA B1N 1MB 6MB 100A</t>
  </si>
  <si>
    <t>CSA.14.02.04</t>
  </si>
  <si>
    <t>BOQUILLA NEBULIZADORA B1N 1MC 6MC 10RA</t>
  </si>
  <si>
    <t>CSA.14.02.05</t>
  </si>
  <si>
    <t>TUBERIA ACERO INOXIDABLE DIAMETRO EXTERIOR 12 mm</t>
  </si>
  <si>
    <t>CSA.14.02.06</t>
  </si>
  <si>
    <t>TUBERIA ACERO INOXIDABLE DIAMETRO EXTERIOR 16 mm</t>
  </si>
  <si>
    <t>CSA.14.02.07</t>
  </si>
  <si>
    <t>TUBERIA ACERO INOXIDABLE DIAMETRO EXTERIOR 30 mm</t>
  </si>
  <si>
    <t>CSA.14.02.08</t>
  </si>
  <si>
    <t>PRUEBA HIDRAULICA y PRUEBAS DE PUESTA EN MARCHA</t>
  </si>
  <si>
    <t>CSA.14.02.09</t>
  </si>
  <si>
    <t>REPOSICIÓN EXTINTOR</t>
  </si>
  <si>
    <t>CSA.14.02.10</t>
  </si>
  <si>
    <t>EXTINTOR PORTÁTIL POLVO ABC 6 kg EFICACIA 34A 233B C</t>
  </si>
  <si>
    <t>CSA.14.02.11</t>
  </si>
  <si>
    <t>EXTINTOR PORTÁTIL CO2 5 kg ENVASE ACERO</t>
  </si>
  <si>
    <t>CSA.14.02.12</t>
  </si>
  <si>
    <t>DEPÓSITO DE AGUA 1050 litros UTILES</t>
  </si>
  <si>
    <t>CSA.14.02.13</t>
  </si>
  <si>
    <t>VALVULA CONTROL SVA-20</t>
  </si>
  <si>
    <t>CSA.14.02.14</t>
  </si>
  <si>
    <t>VALVULA BOLA ACERO INOXIDABLE PARA TUBERIA 12 mm Y CONEX SAN</t>
  </si>
  <si>
    <t>CSA.14.02.15</t>
  </si>
  <si>
    <t>ADAPTACION INSTALACION HIDRAULICA EXISTENTE</t>
  </si>
  <si>
    <t>Total CSA.14.02</t>
  </si>
  <si>
    <t>CSA.14.03</t>
  </si>
  <si>
    <t>SELLADOS</t>
  </si>
  <si>
    <t>CSA.14.03.01</t>
  </si>
  <si>
    <t>SELLADO PASOS ALMOHADILLA INTUMESCENTE</t>
  </si>
  <si>
    <t>CSA.14.03.02</t>
  </si>
  <si>
    <t>SELLADOS IGNIFUGOS CON ESPUMA INTUMESCESTE</t>
  </si>
  <si>
    <t>Total CSA.14.03</t>
  </si>
  <si>
    <t>CSA.14.04</t>
  </si>
  <si>
    <t>SEÑALIZACIÓN</t>
  </si>
  <si>
    <t>CSA.14.04.01</t>
  </si>
  <si>
    <t>SEÑALIZACIÓN FOTOLUMINISCENTE</t>
  </si>
  <si>
    <t>Total CSA.14.04</t>
  </si>
  <si>
    <t>CSA.14.05</t>
  </si>
  <si>
    <t>LEGALIZACION</t>
  </si>
  <si>
    <t>CSA.14.05.01</t>
  </si>
  <si>
    <t>LEGALIZACION INSTALACION PCI</t>
  </si>
  <si>
    <t>Total CSA.14.05</t>
  </si>
  <si>
    <t>Total CSA.14</t>
  </si>
  <si>
    <t>CSA.15</t>
  </si>
  <si>
    <t>SANEAMIENTO</t>
  </si>
  <si>
    <t>CSA.15.01</t>
  </si>
  <si>
    <t>TUBERÍA PVC SERIE B JUNTA PEGADA D=40 mm</t>
  </si>
  <si>
    <t>CSA.15.02</t>
  </si>
  <si>
    <t>TUBERIA PVC SERIE B JUNTA PEGADA D=90 mm</t>
  </si>
  <si>
    <t>CSA.15.03</t>
  </si>
  <si>
    <t>MANGUITO CORTAFUEGOS TUBO PVC D=110 mm</t>
  </si>
  <si>
    <t>CSA.15.04</t>
  </si>
  <si>
    <t>MANGUITO CORTAFUEGOS TUBO PVC D=40 mm</t>
  </si>
  <si>
    <t>CSA.15.05</t>
  </si>
  <si>
    <t>SUMIDERO SIFÓNICO PVC C/REJILLA PVC 250x250 mm SALIDA INTEGRADA 90-110 mm</t>
  </si>
  <si>
    <t>CSA.15.06</t>
  </si>
  <si>
    <t>DESAGÜE PVC C/SIFÓN EN CURVO</t>
  </si>
  <si>
    <t>CSA.15.07</t>
  </si>
  <si>
    <t>CONEXION A BAJANTES FUNDICION</t>
  </si>
  <si>
    <t>Total CSA.15</t>
  </si>
  <si>
    <t>CSA.16</t>
  </si>
  <si>
    <t>CONTROL DE CALIDAD</t>
  </si>
  <si>
    <t>CSA.16.01</t>
  </si>
  <si>
    <t>CSA.16.02</t>
  </si>
  <si>
    <t>CONTROL DE CALIDAD INSTALACIONES</t>
  </si>
  <si>
    <t>Total CSA.16</t>
  </si>
  <si>
    <t>CSA.17</t>
  </si>
  <si>
    <t>GESTIÓN DE RESIDUOS</t>
  </si>
  <si>
    <t>CSA.17.01</t>
  </si>
  <si>
    <t>Total CSA.17</t>
  </si>
  <si>
    <t>CSA.18</t>
  </si>
  <si>
    <t>SEGURIDAD Y SALUD</t>
  </si>
  <si>
    <t>CSA.18.01</t>
  </si>
  <si>
    <t>Total CSA.18</t>
  </si>
  <si>
    <t>PRESUPUESTO DE EJECUCIÓN MATERIAL</t>
  </si>
  <si>
    <t>NOTA IMPORTANTE: 
ESTE ANEXO I Y LA TABLA DE DESGLOSE DE MEDICIONES SE PRESENTARAN EN FORMATO PDF</t>
  </si>
  <si>
    <t>ANEXO I: MODELO DE PROPOSICIÓN ECONÓMICA</t>
  </si>
  <si>
    <t xml:space="preserve">D./Dª </t>
  </si>
  <si>
    <t xml:space="preserve">provisto de D.N.I./NIE número </t>
  </si>
  <si>
    <t xml:space="preserve">                                (Nombre y dos apellidos)</t>
  </si>
  <si>
    <t xml:space="preserve">en calidad de    </t>
  </si>
  <si>
    <t>de la empresa</t>
  </si>
  <si>
    <t>(cargo que ocupa)</t>
  </si>
  <si>
    <t>(nombre o razón social)</t>
  </si>
  <si>
    <t xml:space="preserve">con NIF </t>
  </si>
  <si>
    <t xml:space="preserve">y domicilio social en </t>
  </si>
  <si>
    <t xml:space="preserve">DP número </t>
  </si>
  <si>
    <t xml:space="preserve">calle/plaza </t>
  </si>
  <si>
    <t>número</t>
  </si>
  <si>
    <t>conforme acredita con Poder.</t>
  </si>
  <si>
    <r>
      <rPr>
        <b/>
        <sz val="11"/>
        <color theme="1"/>
        <rFont val="Calibri"/>
        <family val="2"/>
        <scheme val="minor"/>
      </rPr>
      <t>Se compromete a prestarlo con estricta sujeción a todas las condiciones técnicas y legales que se contienen en las Condiciones Generales de Contratación y de Condiciones Técnicas Particulares que ha examinado y expresamente acepta</t>
    </r>
    <r>
      <rPr>
        <sz val="11"/>
        <color theme="1"/>
        <rFont val="Calibri"/>
        <family val="2"/>
        <scheme val="minor"/>
      </rPr>
      <t>, señalando como características de su proposición las siguientes:</t>
    </r>
  </si>
  <si>
    <r>
      <t xml:space="preserve">A. El precio máximo ofertado, </t>
    </r>
    <r>
      <rPr>
        <b/>
        <u/>
        <sz val="11"/>
        <color theme="1"/>
        <rFont val="Calibri"/>
        <family val="2"/>
        <scheme val="minor"/>
      </rPr>
      <t>expresado sin IVA</t>
    </r>
    <r>
      <rPr>
        <sz val="11"/>
        <color theme="1"/>
        <rFont val="Calibri"/>
        <family val="2"/>
        <scheme val="minor"/>
      </rPr>
      <t xml:space="preserve"> u otros impuestos indirectos equivalentes, es </t>
    </r>
  </si>
  <si>
    <t xml:space="preserve">de </t>
  </si>
  <si>
    <t xml:space="preserve">€ </t>
  </si>
  <si>
    <t>B.  Desglose Precio:</t>
  </si>
  <si>
    <t>(tabla desglose precio se incluye en páginas siguientes)</t>
  </si>
  <si>
    <r>
      <t>Las proposiciones económicas no podrán superar el valor estimado indicado en el Anexo II, apartado 3,</t>
    </r>
    <r>
      <rPr>
        <b/>
        <sz val="11"/>
        <color theme="1"/>
        <rFont val="Calibri"/>
        <family val="2"/>
        <scheme val="minor"/>
      </rPr>
      <t xml:space="preserve"> sin incluir modificaciones.</t>
    </r>
  </si>
  <si>
    <t xml:space="preserve">“Obras climatización sala aparatos informáticos </t>
  </si>
  <si>
    <t>TORRESPAÑA edificio A ”</t>
  </si>
  <si>
    <r>
      <rPr>
        <b/>
        <u/>
        <sz val="11"/>
        <color theme="1"/>
        <rFont val="Calibri"/>
        <family val="2"/>
        <scheme val="minor"/>
      </rPr>
      <t>NOTA IMPORTANTE:</t>
    </r>
    <r>
      <rPr>
        <sz val="11"/>
        <color theme="1"/>
        <rFont val="Calibri"/>
        <family val="2"/>
        <scheme val="minor"/>
      </rPr>
      <t xml:space="preserve"> 
Este fichero de mediciones en Excel</t>
    </r>
    <r>
      <rPr>
        <sz val="11"/>
        <color rgb="FFFF0000"/>
        <rFont val="Calibri"/>
        <family val="2"/>
        <scheme val="minor"/>
      </rPr>
      <t xml:space="preserve"> (ÚNICO FORMATO DISPONIBLE) </t>
    </r>
    <r>
      <rPr>
        <sz val="11"/>
        <color theme="1"/>
        <rFont val="Calibri"/>
        <family val="2"/>
        <scheme val="minor"/>
      </rPr>
      <t xml:space="preserve">se facilita como ayuda para la preparación de la oferta económica. Debe considerarse que, en todo caso, el </t>
    </r>
    <r>
      <rPr>
        <sz val="11"/>
        <color rgb="FFFF0000"/>
        <rFont val="Calibri"/>
        <family val="2"/>
        <scheme val="minor"/>
      </rPr>
      <t>ÚNICO CONTENIDO TÉCNICO VINCULANTE ES EL DEFINIDO EN EL PLIEGO DE CONDICIONES TÉCNICAS</t>
    </r>
    <r>
      <rPr>
        <sz val="11"/>
        <color theme="1"/>
        <rFont val="Calibri"/>
        <family val="2"/>
        <scheme val="minor"/>
      </rPr>
      <t xml:space="preserve"> y el licitador debe verificar que los capítulos y contenidos de la oferta presentada correspondan exactamente con las mediciones incluidas como “ANEXO: Documentación técnica” en Pliego Técnico.</t>
    </r>
  </si>
  <si>
    <t xml:space="preserve">ESTA TABLA DE DESGLOSE DE MEDICIONES DE OFERTA SE PRESENTARA EN FORMATO PDF
</t>
  </si>
  <si>
    <t>S-03671-2022 - Obras climatización sala aparatos informáticos TORRESPAÑA edificio A</t>
  </si>
  <si>
    <r>
      <t>Gastos Generales</t>
    </r>
    <r>
      <rPr>
        <b/>
        <sz val="8"/>
        <color rgb="FFFF0000"/>
        <rFont val="Calibri"/>
        <family val="2"/>
        <scheme val="minor"/>
      </rPr>
      <t xml:space="preserve"> XX</t>
    </r>
    <r>
      <rPr>
        <b/>
        <sz val="8"/>
        <color theme="1"/>
        <rFont val="Calibri"/>
        <family val="2"/>
        <scheme val="minor"/>
      </rPr>
      <t xml:space="preserve"> % (*)</t>
    </r>
  </si>
  <si>
    <r>
      <t>Beneficio Industrial</t>
    </r>
    <r>
      <rPr>
        <b/>
        <sz val="8"/>
        <color rgb="FFFF0000"/>
        <rFont val="Calibri"/>
        <family val="2"/>
        <scheme val="minor"/>
      </rPr>
      <t xml:space="preserve"> XX</t>
    </r>
    <r>
      <rPr>
        <b/>
        <sz val="8"/>
        <color theme="1"/>
        <rFont val="Calibri"/>
        <family val="2"/>
        <scheme val="minor"/>
      </rPr>
      <t xml:space="preserve"> % (*)</t>
    </r>
  </si>
  <si>
    <t xml:space="preserve">XX % </t>
  </si>
  <si>
    <t xml:space="preserve"> XX % </t>
  </si>
  <si>
    <t>PRESUPUESTO EJECUCION CONTRATA (Total oferta)</t>
  </si>
  <si>
    <t>(*) Cuando no se indiquen otros porcentajes se entenderá que, quedan incluidos en el precio de la oferta el 13% de Gastos Generales y el 6% de Beneficio Industrial</t>
  </si>
  <si>
    <t>Esta tabla se indica como ejemplo para la presentación de las ofertas, el único contenido técnico vinculante es el definido en el Pliego de Condiciones Técnicas, el licitador debe verificar que los capítulos y contenidos de la oferta presentada correspondan exactamente con las mediciones del Proyecto.</t>
  </si>
  <si>
    <t>protección racks área de intervención</t>
  </si>
  <si>
    <t>despeje, desplazamiento, protección  y/o retirada de mobiliario</t>
  </si>
  <si>
    <t>protección de zonas colindantes al área de intervención</t>
  </si>
  <si>
    <t>cuelgue temporal detector  incendios</t>
  </si>
  <si>
    <t>identificación instalaciones en uso</t>
  </si>
  <si>
    <t>desvio instalaciones en uso</t>
  </si>
  <si>
    <t>desmontaje de falso techo registrable con o sin recuperacion</t>
  </si>
  <si>
    <t>desmontaje de suelo técnico</t>
  </si>
  <si>
    <t>levantado s/ recup. de pavimentos pegados</t>
  </si>
  <si>
    <t>desmontaje de mampara con y sin recuperación</t>
  </si>
  <si>
    <t>desmont. panel mampara y desatornillado del canal al st</t>
  </si>
  <si>
    <t>apertura de huecos en tabiquería</t>
  </si>
  <si>
    <t>apertura de hueco en forjado</t>
  </si>
  <si>
    <t>desmontaje de panelado de melamina</t>
  </si>
  <si>
    <t>demolicion caseton salida tuberias refrigerante</t>
  </si>
  <si>
    <t>levantado de impermeabilización</t>
  </si>
  <si>
    <t>desmontaje de losa filtrón con recuperación</t>
  </si>
  <si>
    <t>alquiler equipo congelación tuberías agua</t>
  </si>
  <si>
    <t>desmontaje con recuperación de rejilla con ventiladores de suelo</t>
  </si>
  <si>
    <t>desmontaje climatizador cl2</t>
  </si>
  <si>
    <t>desmontaje climatizador cl22</t>
  </si>
  <si>
    <t>desmontaje climatizador cl29</t>
  </si>
  <si>
    <t>desmontaje climatizador cl29bis</t>
  </si>
  <si>
    <t>desmontaje  de línea electrica sin uso</t>
  </si>
  <si>
    <t>desmontaje instalacion extincion fe13 sin uso</t>
  </si>
  <si>
    <t>desmontaje instalacion deteccion incendios sala aparatos</t>
  </si>
  <si>
    <t>desmontaje instalacion fancoil y control sala aparatos</t>
  </si>
  <si>
    <t>desmontaje conductos no metalicos</t>
  </si>
  <si>
    <t>desmontaje conductos metalicos climatizadores cl-2 y cl-22</t>
  </si>
  <si>
    <t>desmontaje conductos metalicos climatizadores cl-29 y cl29 bis</t>
  </si>
  <si>
    <t>desmontaje material difusion</t>
  </si>
  <si>
    <t>desmontaje instalacion electrica, iluminacion y fuerza usos varios sala aparatos por fases</t>
  </si>
  <si>
    <t>traslado equipos provisionales climatizacion sala</t>
  </si>
  <si>
    <t>desmontaje luminarias</t>
  </si>
  <si>
    <t>desmontaje mecanismos</t>
  </si>
  <si>
    <t>desmontaje  de línea electrica alumbrado, fuerza usos varios</t>
  </si>
  <si>
    <t>desmontaje con recuperacion antena wifi</t>
  </si>
  <si>
    <t>desmontaje con recuperacion de ccf</t>
  </si>
  <si>
    <t>desmontaje de señalización fotoluminiscente</t>
  </si>
  <si>
    <t>desmontaje cuadro electrico ap0ui136</t>
  </si>
  <si>
    <t>desmontaje armario filtro armonicos</t>
  </si>
  <si>
    <t>desmontaje con recuperacion camaras cctv</t>
  </si>
  <si>
    <t>desmontaje con recuperacion de equipos deteccion incendios</t>
  </si>
  <si>
    <t>diseño, fabricacion y montaje de bancada unidad liebert</t>
  </si>
  <si>
    <t>estructura soportacion conjunta conductos, iluminacion y cortinas</t>
  </si>
  <si>
    <t>impermeabilización bicapa de lámina asfáltica</t>
  </si>
  <si>
    <t>losa filtrón</t>
  </si>
  <si>
    <t>recolocación de losa filtrón</t>
  </si>
  <si>
    <t>instalación de mampara recuperada</t>
  </si>
  <si>
    <t>montaje panel mampara y atornillado del canal al st</t>
  </si>
  <si>
    <t>mampara ciega</t>
  </si>
  <si>
    <t>fáb.ladrillo perforado 7cm 1/2p  mortero m-5</t>
  </si>
  <si>
    <t>tablero ipn+100x25x4cm+capa compresión</t>
  </si>
  <si>
    <t>cortina corredera  11 m</t>
  </si>
  <si>
    <t>cortina corredera  2 m</t>
  </si>
  <si>
    <t>fábrica bloque hormigón liso gris 2 caras vistas 40x20x20 cm</t>
  </si>
  <si>
    <t>trasdosado autoportante pyl placa estándar 15a+48 c/400 mm</t>
  </si>
  <si>
    <t>cierre pequeños  huecos en pladur</t>
  </si>
  <si>
    <t>tabique placa cartón yeso 100/400, 15 + 70 + lr 100kg/m3 +15</t>
  </si>
  <si>
    <t>ayudas de albañilería a instalaciones</t>
  </si>
  <si>
    <t>guarnecido maestreado y enlucido</t>
  </si>
  <si>
    <t>enfoscado maestreado hidrófugo m-10</t>
  </si>
  <si>
    <t>chapado mármol crema marfil</t>
  </si>
  <si>
    <t>suelo técnico estratificado</t>
  </si>
  <si>
    <t>montaje de suelo técnico recuperado</t>
  </si>
  <si>
    <t>chapado de baldosas de suelo técnico</t>
  </si>
  <si>
    <t>zócalo perimetral</t>
  </si>
  <si>
    <t>moqueta continua essence broadloom tarkett</t>
  </si>
  <si>
    <t>remate suelos perfil aluminio 10x20 mm</t>
  </si>
  <si>
    <t>ajuste y fijación de suelo técnico</t>
  </si>
  <si>
    <t>f.techo fibra mineral perla op 1.00 armstrong 60x60cm p.v. 24 mm board</t>
  </si>
  <si>
    <t>faja /tabica/cortinero lisa cartón-yeso</t>
  </si>
  <si>
    <t>falso techo acústico lana de roca</t>
  </si>
  <si>
    <t>placas pyl cortafuego ei-120 knauf k224 (27+2x25fb)</t>
  </si>
  <si>
    <t>cajón ei-120 placa fibrosilicato</t>
  </si>
  <si>
    <t>montaje de falso techo  placas recuperadas cualquier material</t>
  </si>
  <si>
    <t>pintura plástica al agua en paramentos horiz. y vert. interiores</t>
  </si>
  <si>
    <t>esmalte sobre carpintería metálica o cerrajería</t>
  </si>
  <si>
    <t>esmalte al agua sobre madera</t>
  </si>
  <si>
    <t>pintura forjado reticular bañeras</t>
  </si>
  <si>
    <t>cuadro electrico sala climatizadores 2</t>
  </si>
  <si>
    <t>trabajos en cuadro general climatizacion</t>
  </si>
  <si>
    <t>trabajos en cuadro ap0rg135</t>
  </si>
  <si>
    <t>trabajos en cuadro ap0g159, ap0r160, ap0r161</t>
  </si>
  <si>
    <t>línea eléctrica 4x120 + 70 mm² cu rz1 (as)</t>
  </si>
  <si>
    <t>linea electrica 5g16 mm cu rz1 (as)</t>
  </si>
  <si>
    <t>linea electrica 5g6 mm cu rz1 (as)</t>
  </si>
  <si>
    <t>linea electrica 3g6 mm cu rz1 (as)</t>
  </si>
  <si>
    <t>linea electrica 5g4 mm² cu rz1 (as)</t>
  </si>
  <si>
    <t>linea electrica 4g4 mm² cu rz1 (as)</t>
  </si>
  <si>
    <t>linea electrica 3g4 mm² cu rz1 (as)</t>
  </si>
  <si>
    <t>linea electrica 5g2,5 mm² cu rz1 (as)</t>
  </si>
  <si>
    <t>linea electrica 4g2,5 mm² cu rz1 (as)</t>
  </si>
  <si>
    <t>linea electrica 3g2,5 mm² cu rz1 (as)</t>
  </si>
  <si>
    <t>linea electrica 3g1.5 mm² cu rz1 (as)</t>
  </si>
  <si>
    <t>linea electrica 3x2,5 mm² cu h07z1-k (as)</t>
  </si>
  <si>
    <t>linea electrica 3x1,5 mm² cu h07z1-k (as)</t>
  </si>
  <si>
    <t>tapa bandeja 300 pg</t>
  </si>
  <si>
    <t>bandeja pemsa rejiband 60x600 bycro</t>
  </si>
  <si>
    <t>bandeja pemsa rejiband 100x300 bycro</t>
  </si>
  <si>
    <t>bandeja pemsa rejiband 60x200 bycro</t>
  </si>
  <si>
    <t>bandeja pemsa rejiband 60x150 bycro</t>
  </si>
  <si>
    <t>bandeja pemsa rejiband 60x100 bycro</t>
  </si>
  <si>
    <t>bandeja pemsa rejiband 60x60 bycro</t>
  </si>
  <si>
    <t>tubo acero ecoflex dn 21</t>
  </si>
  <si>
    <t>tubo pvc rígido lh dn20</t>
  </si>
  <si>
    <t>pulsador sencillo encendido telerruptor</t>
  </si>
  <si>
    <t>toma corriente 2x16a+tt</t>
  </si>
  <si>
    <t>tubo acero ecoflex dn 29</t>
  </si>
  <si>
    <t>proteccion vigi 2x10a, 30 ma. si</t>
  </si>
  <si>
    <t>legalizacion instalacion electricidad, tasas, oca</t>
  </si>
  <si>
    <t>trabajos adecuacion ce as1r022 y as1rg022</t>
  </si>
  <si>
    <t>caja bornas lineas electricas</t>
  </si>
  <si>
    <t>toma corriente superficie 2x16a+tt</t>
  </si>
  <si>
    <t>tubo flexible lh dn20</t>
  </si>
  <si>
    <t>trabajos adecuacion otros ce</t>
  </si>
  <si>
    <t>montaje equipos wifi y cctv</t>
  </si>
  <si>
    <t>luminaria de emergencia fa-200 l normalux</t>
  </si>
  <si>
    <t>luminaria lineal led liderlux ld-50109 led 18 (1690) hf</t>
  </si>
  <si>
    <t>luminaria empotrada 60x60 liderlux ld-30009-led</t>
  </si>
  <si>
    <t>luminaria estanca led liderlux ld-20000 led 48</t>
  </si>
  <si>
    <t>detector de presencia</t>
  </si>
  <si>
    <t>montaje de luminaria recuperada</t>
  </si>
  <si>
    <t>equipo aire acondicionado precision doble bateria</t>
  </si>
  <si>
    <t>tubería cobre frigorífico rígido d= 1 1/8"</t>
  </si>
  <si>
    <t>tubería cobre frigorífico rígido d=7/8"</t>
  </si>
  <si>
    <t>aislamiento tuberia interior d=28 mm (1 1/8")  y e= 15mm</t>
  </si>
  <si>
    <t>aislamiento tuberia exterior d=28 mm (1 1/8") y e= 20 mm</t>
  </si>
  <si>
    <t>aislamiento tuberia interior  d=22 mm (7/8") y e=15 mm</t>
  </si>
  <si>
    <t>aislamiento tuberia exterior d=22 mm (7/8") y  e=20 mm</t>
  </si>
  <si>
    <t>carga refrigerante 410a y aceite</t>
  </si>
  <si>
    <t>conducto chapa acero juntas metu</t>
  </si>
  <si>
    <t>conducto isover climaver a2 neto</t>
  </si>
  <si>
    <t>rejilla de impulsion  325x125</t>
  </si>
  <si>
    <t>compuerta cortafuegos motorizadas hasta 600x600 mm</t>
  </si>
  <si>
    <t>rejilla de impulsion  325x325</t>
  </si>
  <si>
    <t>bomba centrifuga in line doble eldv-65-250</t>
  </si>
  <si>
    <t>manguito antivibratorio 2 1/2" pn-10</t>
  </si>
  <si>
    <t>valvula antiretorno 2 1/2" pn-10</t>
  </si>
  <si>
    <t>válvula mariposa fe/inox  dn65 pn16</t>
  </si>
  <si>
    <t>taponado de tuberias hasta 2"</t>
  </si>
  <si>
    <t>tubería acero negro soldada din-2440 d=3" aislada</t>
  </si>
  <si>
    <t>tubería acero negro soldada din-2440 d=2 1/2" aislada</t>
  </si>
  <si>
    <t>filtro dn65 pn16</t>
  </si>
  <si>
    <t>trabajos adecuacion bancada y tuberias nueva bomba</t>
  </si>
  <si>
    <t>legalizacion instalacion frigorifica</t>
  </si>
  <si>
    <t>purgador 1/2 con valvula</t>
  </si>
  <si>
    <t>reacondicionamiento acometida de agua a máquinas de vending</t>
  </si>
  <si>
    <t>ingenieria e integracion equipos climatizacion</t>
  </si>
  <si>
    <t>sonda temperatura</t>
  </si>
  <si>
    <t>pruebas y documentación control</t>
  </si>
  <si>
    <t>sonda temperatura tuberia con vaina de inmersion</t>
  </si>
  <si>
    <t>instalacion electrica y cableado de control</t>
  </si>
  <si>
    <t>detector optico analógico nfxi-opt</t>
  </si>
  <si>
    <t>modulo monitor direccionable 2 entradas 1 salida m721</t>
  </si>
  <si>
    <t>sirena direccionable con flash transparente wss-pc-i02</t>
  </si>
  <si>
    <t>módulo monitor direccionable con 2 entradas m720</t>
  </si>
  <si>
    <t>fuente de alimentación de 130w / 5a dos salidas hlsps50</t>
  </si>
  <si>
    <t>sistema de aspiración vesda-e vep 1 zona</t>
  </si>
  <si>
    <t>instalación lazo analógico lhr 2x2,5 bajo tubo pvc rígido visto</t>
  </si>
  <si>
    <t>instalación lazo analógico lhr 2x2,5 bajo tubo pvc flexible</t>
  </si>
  <si>
    <t>instalación alimentación auxiliar equipos bajo tubo pvc rígido</t>
  </si>
  <si>
    <t>pulsador alarma rearmable direcc. analo. m5a-rp02ff-n026-41</t>
  </si>
  <si>
    <t>reprogramacion central incendios</t>
  </si>
  <si>
    <t>tuberia rigida de plastico abs ignifuga d=25 mm</t>
  </si>
  <si>
    <t>integracion señales deteccion (bms)</t>
  </si>
  <si>
    <t>modulo monitor direccionable 1 entrada m710</t>
  </si>
  <si>
    <t>montaje equipos de campo sistema deteccion</t>
  </si>
  <si>
    <t>módulo cilindro gas gpucs  10v</t>
  </si>
  <si>
    <t>módulo wgu6</t>
  </si>
  <si>
    <t>boquilla nebulizadora b1n 1mb 6mb 100a</t>
  </si>
  <si>
    <t>boquilla nebulizadora b1n 1mc 6mc 10ra</t>
  </si>
  <si>
    <t>tuberia acero inoxidable diametro exterior 12 mm</t>
  </si>
  <si>
    <t>tuberia acero inoxidable diametro exterior 16 mm</t>
  </si>
  <si>
    <t>tuberia acero inoxidable diametro exterior 30 mm</t>
  </si>
  <si>
    <t>prueba hidraulica y pruebas de puesta en marcha</t>
  </si>
  <si>
    <t>reposición extintor</t>
  </si>
  <si>
    <t>extintor portátil polvo abc 6 kg eficacia 34a 233b c</t>
  </si>
  <si>
    <t>extintor portátil co2 5 kg envase acero</t>
  </si>
  <si>
    <t>depósito de agua 1050 litros utiles</t>
  </si>
  <si>
    <t>valvula control sva-20</t>
  </si>
  <si>
    <t>valvula bola acero inoxidable para tuberia 12 mm y conex san</t>
  </si>
  <si>
    <t>adaptacion instalacion hidraulica existente</t>
  </si>
  <si>
    <t>sellado pasos almohadilla intumescente</t>
  </si>
  <si>
    <t>sellados ignifugos con espuma intumesceste</t>
  </si>
  <si>
    <t>señalización fotoluminiscente</t>
  </si>
  <si>
    <t>legalizacion instalacion pci</t>
  </si>
  <si>
    <t>tubería pvc serie b junta pegada d=40 mm</t>
  </si>
  <si>
    <t>tuberia pvc serie b junta pegada d=90 mm</t>
  </si>
  <si>
    <t>manguito cortafuegos tubo pvc d=110 mm</t>
  </si>
  <si>
    <t>manguito cortafuegos tubo pvc d=40 mm</t>
  </si>
  <si>
    <t>sumidero sifónico pvc c/rejilla pvc 250x250 mm salida integrada 90-110 mm</t>
  </si>
  <si>
    <t>desagüe pvc c/sifón en curvo</t>
  </si>
  <si>
    <t>conexion a bajantes fundicion</t>
  </si>
  <si>
    <t>control de calidad</t>
  </si>
  <si>
    <t>control de calidad instalaciones</t>
  </si>
  <si>
    <t>gestión de residuos</t>
  </si>
  <si>
    <t>seguridad y salud</t>
  </si>
  <si>
    <t>DETALLE DE APOYO PARA CARGA DE  IMPORTES A OFERTAR EN 
"Anexo I Tabla Desglose Precio".
 NO VALIDO PARA PRESENTACION DE OFERTAS</t>
  </si>
  <si>
    <t>Expediente n.º S/03671/2022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</si>
</sst>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b/>
      <u/>
      <sz val="10"/>
      <color theme="1"/>
      <name val="Calibri"/>
      <family val="2"/>
      <scheme val="minor"/>
    </font>
    <font>
      <b/>
      <sz val="12"/>
      <color theme="1"/>
      <name val="Calibri"/>
      <family val="2"/>
      <scheme val="minor"/>
    </font>
    <font>
      <sz val="10"/>
      <name val="Arial"/>
      <family val="2"/>
    </font>
    <font>
      <sz val="8"/>
      <name val="Calibri"/>
      <family val="2"/>
      <scheme val="minor"/>
    </font>
    <font>
      <b/>
      <sz val="8"/>
      <color rgb="FFFF0000"/>
      <name val="Calibri"/>
      <family val="2"/>
      <scheme val="minor"/>
    </font>
    <font>
      <sz val="11"/>
      <color rgb="FFFF0000"/>
      <name val="Calibri"/>
      <family val="2"/>
      <scheme val="minor"/>
    </font>
    <font>
      <b/>
      <sz val="8"/>
      <name val="Calibri"/>
      <family val="2"/>
      <scheme val="minor"/>
    </font>
    <font>
      <sz val="11"/>
      <name val="Calibri"/>
      <family val="2"/>
      <scheme val="minor"/>
    </font>
    <font>
      <b/>
      <u/>
      <sz val="10"/>
      <name val="Calibri"/>
      <family val="2"/>
      <scheme val="minor"/>
    </font>
    <font>
      <b/>
      <sz val="11"/>
      <color theme="1"/>
      <name val="Calibri"/>
      <family val="2"/>
      <scheme val="minor"/>
    </font>
    <font>
      <b/>
      <sz val="16"/>
      <color rgb="FFFF0000"/>
      <name val="Calibri"/>
      <family val="2"/>
      <scheme val="minor"/>
    </font>
    <font>
      <sz val="10"/>
      <color theme="1"/>
      <name val="Calibri"/>
      <family val="2"/>
      <scheme val="minor"/>
    </font>
    <font>
      <b/>
      <sz val="10"/>
      <color theme="1"/>
      <name val="Calibri"/>
      <family val="2"/>
      <scheme val="minor"/>
    </font>
    <font>
      <b/>
      <sz val="10"/>
      <color rgb="FFE36C0A"/>
      <name val="Calibri"/>
      <family val="2"/>
      <scheme val="minor"/>
    </font>
    <font>
      <b/>
      <sz val="14"/>
      <color rgb="FFE36C0A"/>
      <name val="Calibri"/>
      <family val="2"/>
      <scheme val="minor"/>
    </font>
    <font>
      <i/>
      <sz val="8"/>
      <color theme="1"/>
      <name val="Calibri"/>
      <family val="2"/>
      <scheme val="minor"/>
    </font>
    <font>
      <b/>
      <u/>
      <sz val="11"/>
      <color theme="1"/>
      <name val="Calibri"/>
      <family val="2"/>
      <scheme val="minor"/>
    </font>
    <font>
      <b/>
      <i/>
      <sz val="10"/>
      <color theme="1"/>
      <name val="Calibri"/>
      <family val="2"/>
      <scheme val="minor"/>
    </font>
    <font>
      <i/>
      <sz val="11"/>
      <color theme="1"/>
      <name val="Calibri"/>
      <family val="2"/>
      <scheme val="minor"/>
    </font>
    <font>
      <b/>
      <sz val="14"/>
      <color rgb="FFFF0000"/>
      <name val="Calibri"/>
      <family val="2"/>
      <scheme val="minor"/>
    </font>
  </fonts>
  <fills count="7">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FFFFCC"/>
        <bgColor indexed="64"/>
      </patternFill>
    </fill>
    <fill>
      <patternFill patternType="solid">
        <fgColor rgb="FFFFFF99"/>
        <bgColor indexed="64"/>
      </patternFill>
    </fill>
    <fill>
      <patternFill patternType="solid">
        <fgColor theme="8" tint="0.79998168889431442"/>
        <bgColor indexed="64"/>
      </patternFill>
    </fill>
  </fills>
  <borders count="14">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s>
  <cellStyleXfs count="2">
    <xf numFmtId="0" fontId="0" fillId="0" borderId="0"/>
    <xf numFmtId="0" fontId="6" fillId="0" borderId="0"/>
  </cellStyleXfs>
  <cellXfs count="104">
    <xf numFmtId="0" fontId="0" fillId="0" borderId="0" xfId="0"/>
    <xf numFmtId="4" fontId="0" fillId="0" borderId="0" xfId="0" applyNumberFormat="1"/>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Fill="1" applyBorder="1" applyAlignment="1">
      <alignment vertical="top"/>
    </xf>
    <xf numFmtId="49" fontId="3" fillId="0" borderId="7" xfId="0" applyNumberFormat="1" applyFont="1" applyBorder="1" applyAlignment="1">
      <alignment vertical="top"/>
    </xf>
    <xf numFmtId="49" fontId="3" fillId="0" borderId="4" xfId="0" applyNumberFormat="1" applyFont="1" applyFill="1" applyBorder="1" applyAlignment="1">
      <alignment vertical="top"/>
    </xf>
    <xf numFmtId="49" fontId="3" fillId="0" borderId="4" xfId="0" applyNumberFormat="1" applyFont="1" applyBorder="1" applyAlignment="1">
      <alignment vertical="top"/>
    </xf>
    <xf numFmtId="4" fontId="3" fillId="0" borderId="7" xfId="0" applyNumberFormat="1" applyFont="1" applyBorder="1" applyAlignment="1">
      <alignment vertical="top"/>
    </xf>
    <xf numFmtId="4" fontId="3" fillId="0" borderId="4" xfId="0" applyNumberFormat="1" applyFont="1" applyBorder="1" applyAlignment="1">
      <alignment vertical="top"/>
    </xf>
    <xf numFmtId="0" fontId="4" fillId="0" borderId="4" xfId="0" applyFont="1" applyBorder="1" applyAlignment="1">
      <alignment vertical="top"/>
    </xf>
    <xf numFmtId="0" fontId="4" fillId="0" borderId="4" xfId="0" applyFont="1" applyBorder="1" applyAlignment="1">
      <alignment vertical="top" wrapText="1"/>
    </xf>
    <xf numFmtId="0" fontId="0" fillId="0" borderId="0" xfId="0" applyAlignment="1" applyProtection="1">
      <alignment vertical="top"/>
    </xf>
    <xf numFmtId="0" fontId="0" fillId="0" borderId="0" xfId="0" applyProtection="1"/>
    <xf numFmtId="0" fontId="15" fillId="0" borderId="0" xfId="0" applyFont="1" applyProtection="1"/>
    <xf numFmtId="0" fontId="16" fillId="0" borderId="0" xfId="0" applyFont="1" applyProtection="1"/>
    <xf numFmtId="0" fontId="17" fillId="0" borderId="0" xfId="0" applyFont="1" applyAlignment="1" applyProtection="1">
      <alignment horizontal="right" vertical="center"/>
    </xf>
    <xf numFmtId="0" fontId="17" fillId="0" borderId="0" xfId="0" applyFont="1" applyAlignment="1" applyProtection="1">
      <alignment horizontal="right"/>
    </xf>
    <xf numFmtId="0" fontId="0" fillId="4" borderId="0" xfId="0" applyFill="1" applyAlignment="1" applyProtection="1">
      <alignment horizontal="left" vertical="top" shrinkToFit="1"/>
      <protection locked="0"/>
    </xf>
    <xf numFmtId="0" fontId="0" fillId="0" borderId="0" xfId="0" applyAlignment="1" applyProtection="1">
      <alignment horizontal="left" vertical="top"/>
    </xf>
    <xf numFmtId="0" fontId="19" fillId="0" borderId="0" xfId="0" applyFont="1" applyAlignment="1" applyProtection="1">
      <alignment horizontal="left" vertical="top"/>
    </xf>
    <xf numFmtId="0" fontId="0" fillId="4" borderId="0" xfId="0" applyFill="1" applyAlignment="1" applyProtection="1">
      <alignment vertical="top" shrinkToFit="1"/>
      <protection locked="0"/>
    </xf>
    <xf numFmtId="0" fontId="19" fillId="0" borderId="0" xfId="0" applyFont="1" applyAlignment="1" applyProtection="1">
      <alignment vertical="top"/>
    </xf>
    <xf numFmtId="0" fontId="0" fillId="0" borderId="0" xfId="0" applyFill="1" applyAlignment="1" applyProtection="1">
      <alignment shrinkToFit="1"/>
    </xf>
    <xf numFmtId="0" fontId="0" fillId="4" borderId="0" xfId="0" applyFill="1" applyAlignment="1" applyProtection="1">
      <alignment shrinkToFit="1"/>
      <protection locked="0"/>
    </xf>
    <xf numFmtId="0" fontId="0" fillId="0" borderId="0" xfId="0" applyFill="1" applyProtection="1"/>
    <xf numFmtId="0" fontId="0" fillId="0" borderId="0" xfId="0" applyFill="1" applyAlignment="1" applyProtection="1">
      <alignment horizontal="left" vertical="top" shrinkToFit="1"/>
    </xf>
    <xf numFmtId="0" fontId="0" fillId="0" borderId="0" xfId="0" applyFill="1" applyAlignment="1" applyProtection="1">
      <alignment horizontal="center" vertical="top"/>
    </xf>
    <xf numFmtId="0" fontId="0" fillId="0" borderId="0" xfId="0" applyFill="1" applyAlignment="1" applyProtection="1">
      <alignment horizontal="center" shrinkToFit="1"/>
    </xf>
    <xf numFmtId="0" fontId="0" fillId="0" borderId="0" xfId="0" applyFill="1" applyAlignment="1" applyProtection="1">
      <alignment vertical="top"/>
    </xf>
    <xf numFmtId="0" fontId="21" fillId="0" borderId="0" xfId="0" applyFont="1" applyAlignment="1" applyProtection="1"/>
    <xf numFmtId="0" fontId="13" fillId="0" borderId="0" xfId="0" applyFont="1" applyAlignment="1" applyProtection="1">
      <alignment vertical="top"/>
    </xf>
    <xf numFmtId="0" fontId="22" fillId="0" borderId="0" xfId="0" applyFont="1" applyProtection="1"/>
    <xf numFmtId="49" fontId="16" fillId="0" borderId="0" xfId="0" applyNumberFormat="1" applyFont="1" applyProtection="1"/>
    <xf numFmtId="2" fontId="16" fillId="0" borderId="0" xfId="0" applyNumberFormat="1" applyFont="1" applyProtection="1"/>
    <xf numFmtId="0" fontId="11" fillId="0" borderId="0" xfId="0" applyFont="1" applyAlignment="1" applyProtection="1">
      <alignment vertical="top"/>
    </xf>
    <xf numFmtId="49" fontId="1" fillId="0" borderId="2" xfId="0" applyNumberFormat="1" applyFont="1" applyBorder="1" applyAlignment="1" applyProtection="1">
      <alignment vertical="top" wrapText="1"/>
    </xf>
    <xf numFmtId="49" fontId="1" fillId="0" borderId="1" xfId="0" applyNumberFormat="1" applyFont="1" applyBorder="1" applyAlignment="1" applyProtection="1">
      <alignment horizontal="left" vertical="top" wrapText="1"/>
    </xf>
    <xf numFmtId="49" fontId="1" fillId="0" borderId="2" xfId="0" applyNumberFormat="1" applyFont="1" applyBorder="1" applyAlignment="1" applyProtection="1">
      <alignment horizontal="left" vertical="top" wrapText="1"/>
    </xf>
    <xf numFmtId="0" fontId="8" fillId="4" borderId="4" xfId="0" applyNumberFormat="1" applyFont="1" applyFill="1" applyBorder="1" applyAlignment="1" applyProtection="1">
      <alignment horizontal="center" vertical="top"/>
      <protection locked="0"/>
    </xf>
    <xf numFmtId="0" fontId="8" fillId="4" borderId="9" xfId="0" applyFont="1" applyFill="1" applyBorder="1" applyAlignment="1" applyProtection="1">
      <alignment horizontal="center" vertical="top"/>
      <protection locked="0"/>
    </xf>
    <xf numFmtId="4" fontId="7" fillId="6" borderId="5" xfId="0" applyNumberFormat="1" applyFont="1" applyFill="1" applyBorder="1" applyAlignment="1">
      <alignment vertical="top"/>
    </xf>
    <xf numFmtId="0" fontId="4" fillId="0" borderId="4" xfId="0" applyFont="1" applyBorder="1" applyAlignment="1" applyProtection="1">
      <alignment vertical="top"/>
    </xf>
    <xf numFmtId="0" fontId="4" fillId="0" borderId="4" xfId="0" applyFont="1" applyBorder="1" applyAlignment="1" applyProtection="1">
      <alignment vertical="top" wrapText="1"/>
    </xf>
    <xf numFmtId="0" fontId="12" fillId="0" borderId="4" xfId="0" applyFont="1" applyBorder="1" applyAlignment="1" applyProtection="1">
      <alignment vertical="top"/>
    </xf>
    <xf numFmtId="49" fontId="1" fillId="2" borderId="7" xfId="0" applyNumberFormat="1" applyFont="1" applyFill="1" applyBorder="1" applyAlignment="1" applyProtection="1">
      <alignment vertical="top"/>
    </xf>
    <xf numFmtId="49" fontId="1" fillId="2" borderId="1" xfId="0" applyNumberFormat="1" applyFont="1" applyFill="1" applyBorder="1" applyAlignment="1" applyProtection="1">
      <alignment vertical="top" wrapText="1"/>
    </xf>
    <xf numFmtId="3" fontId="2" fillId="2" borderId="1" xfId="0" applyNumberFormat="1" applyFont="1" applyFill="1" applyBorder="1" applyAlignment="1" applyProtection="1">
      <alignment vertical="top"/>
    </xf>
    <xf numFmtId="4" fontId="2" fillId="2" borderId="1" xfId="0" applyNumberFormat="1" applyFont="1" applyFill="1" applyBorder="1" applyAlignment="1" applyProtection="1">
      <alignment vertical="top"/>
    </xf>
    <xf numFmtId="4" fontId="2" fillId="2" borderId="6" xfId="0" applyNumberFormat="1" applyFont="1" applyFill="1" applyBorder="1" applyAlignment="1" applyProtection="1">
      <alignment vertical="top"/>
    </xf>
    <xf numFmtId="49" fontId="3" fillId="0" borderId="7" xfId="0" applyNumberFormat="1" applyFont="1" applyFill="1" applyBorder="1" applyAlignment="1" applyProtection="1">
      <alignment vertical="top"/>
    </xf>
    <xf numFmtId="49" fontId="3" fillId="0" borderId="7" xfId="0" applyNumberFormat="1" applyFont="1" applyBorder="1" applyAlignment="1" applyProtection="1">
      <alignment vertical="top"/>
    </xf>
    <xf numFmtId="49" fontId="3" fillId="0" borderId="1" xfId="0" applyNumberFormat="1" applyFont="1" applyBorder="1" applyAlignment="1" applyProtection="1">
      <alignment vertical="top" wrapText="1"/>
    </xf>
    <xf numFmtId="4" fontId="3" fillId="0" borderId="7" xfId="0" applyNumberFormat="1" applyFont="1" applyBorder="1" applyAlignment="1" applyProtection="1">
      <alignment vertical="top"/>
    </xf>
    <xf numFmtId="4" fontId="7" fillId="4" borderId="7" xfId="0" applyNumberFormat="1" applyFont="1" applyFill="1" applyBorder="1" applyAlignment="1" applyProtection="1">
      <alignment vertical="top"/>
    </xf>
    <xf numFmtId="49" fontId="3" fillId="0" borderId="4" xfId="0" applyNumberFormat="1" applyFont="1" applyFill="1" applyBorder="1" applyAlignment="1" applyProtection="1">
      <alignment vertical="top"/>
    </xf>
    <xf numFmtId="49" fontId="3" fillId="0" borderId="4" xfId="0" applyNumberFormat="1" applyFont="1" applyBorder="1" applyAlignment="1" applyProtection="1">
      <alignment vertical="top"/>
    </xf>
    <xf numFmtId="49" fontId="3" fillId="0" borderId="2" xfId="0" applyNumberFormat="1" applyFont="1" applyBorder="1" applyAlignment="1" applyProtection="1">
      <alignment vertical="top" wrapText="1"/>
    </xf>
    <xf numFmtId="4" fontId="3" fillId="0" borderId="4" xfId="0" applyNumberFormat="1" applyFont="1" applyBorder="1" applyAlignment="1" applyProtection="1">
      <alignment vertical="top"/>
    </xf>
    <xf numFmtId="4" fontId="7" fillId="4" borderId="4" xfId="0" applyNumberFormat="1" applyFont="1" applyFill="1" applyBorder="1" applyAlignment="1" applyProtection="1">
      <alignment vertical="top"/>
    </xf>
    <xf numFmtId="0" fontId="3" fillId="0" borderId="4" xfId="0" applyFont="1" applyBorder="1" applyAlignment="1" applyProtection="1">
      <alignment vertical="top"/>
    </xf>
    <xf numFmtId="3" fontId="3" fillId="0" borderId="2" xfId="0" applyNumberFormat="1" applyFont="1" applyBorder="1" applyAlignment="1" applyProtection="1">
      <alignment vertical="top"/>
    </xf>
    <xf numFmtId="4" fontId="10" fillId="0" borderId="2" xfId="0" applyNumberFormat="1" applyFont="1" applyBorder="1" applyAlignment="1" applyProtection="1">
      <alignment vertical="top"/>
    </xf>
    <xf numFmtId="4" fontId="10" fillId="4" borderId="4" xfId="0" applyNumberFormat="1" applyFont="1" applyFill="1" applyBorder="1" applyAlignment="1" applyProtection="1">
      <alignment vertical="top"/>
    </xf>
    <xf numFmtId="4" fontId="10" fillId="2" borderId="1" xfId="0" applyNumberFormat="1" applyFont="1" applyFill="1" applyBorder="1" applyAlignment="1" applyProtection="1">
      <alignment vertical="top"/>
    </xf>
    <xf numFmtId="4" fontId="10" fillId="2" borderId="6" xfId="0" applyNumberFormat="1" applyFont="1" applyFill="1" applyBorder="1" applyAlignment="1" applyProtection="1">
      <alignment vertical="top"/>
    </xf>
    <xf numFmtId="49" fontId="1" fillId="3" borderId="7" xfId="0" applyNumberFormat="1" applyFont="1" applyFill="1" applyBorder="1" applyAlignment="1" applyProtection="1">
      <alignment vertical="top"/>
    </xf>
    <xf numFmtId="49" fontId="1" fillId="3" borderId="1" xfId="0" applyNumberFormat="1" applyFont="1" applyFill="1" applyBorder="1" applyAlignment="1" applyProtection="1">
      <alignment vertical="top" wrapText="1"/>
    </xf>
    <xf numFmtId="4" fontId="2" fillId="3" borderId="1" xfId="0" applyNumberFormat="1" applyFont="1" applyFill="1" applyBorder="1" applyAlignment="1" applyProtection="1">
      <alignment vertical="top"/>
    </xf>
    <xf numFmtId="4" fontId="10" fillId="3" borderId="1" xfId="0" applyNumberFormat="1" applyFont="1" applyFill="1" applyBorder="1" applyAlignment="1" applyProtection="1">
      <alignment vertical="top"/>
    </xf>
    <xf numFmtId="4" fontId="10" fillId="3" borderId="6" xfId="0" applyNumberFormat="1" applyFont="1" applyFill="1" applyBorder="1" applyAlignment="1" applyProtection="1">
      <alignment vertical="top"/>
    </xf>
    <xf numFmtId="4" fontId="3" fillId="0" borderId="2" xfId="0" applyNumberFormat="1" applyFont="1" applyBorder="1" applyAlignment="1" applyProtection="1">
      <alignment vertical="top"/>
    </xf>
    <xf numFmtId="0" fontId="3" fillId="0" borderId="9" xfId="0" applyFont="1" applyBorder="1" applyAlignment="1" applyProtection="1">
      <alignment vertical="top"/>
    </xf>
    <xf numFmtId="49" fontId="1" fillId="0" borderId="3" xfId="0" applyNumberFormat="1" applyFont="1" applyBorder="1" applyAlignment="1" applyProtection="1">
      <alignment vertical="top" wrapText="1"/>
    </xf>
    <xf numFmtId="3" fontId="3" fillId="0" borderId="3" xfId="0" applyNumberFormat="1" applyFont="1" applyBorder="1" applyAlignment="1" applyProtection="1">
      <alignment vertical="top"/>
    </xf>
    <xf numFmtId="4" fontId="10" fillId="0" borderId="3" xfId="0" applyNumberFormat="1" applyFont="1" applyBorder="1" applyAlignment="1" applyProtection="1">
      <alignment vertical="top"/>
    </xf>
    <xf numFmtId="4" fontId="10" fillId="4" borderId="9" xfId="0" applyNumberFormat="1" applyFont="1" applyFill="1" applyBorder="1" applyAlignment="1" applyProtection="1">
      <alignment vertical="top"/>
    </xf>
    <xf numFmtId="0" fontId="3" fillId="0" borderId="8" xfId="0" applyFont="1" applyBorder="1" applyAlignment="1" applyProtection="1">
      <alignment vertical="top"/>
    </xf>
    <xf numFmtId="0" fontId="3" fillId="0" borderId="2" xfId="0" applyFont="1" applyBorder="1" applyAlignment="1" applyProtection="1">
      <alignment vertical="top"/>
    </xf>
    <xf numFmtId="0" fontId="0" fillId="0" borderId="8" xfId="0" applyBorder="1" applyAlignment="1" applyProtection="1">
      <alignment vertical="top"/>
    </xf>
    <xf numFmtId="0" fontId="0" fillId="0" borderId="2" xfId="0" applyBorder="1" applyAlignment="1" applyProtection="1">
      <alignment vertical="top"/>
    </xf>
    <xf numFmtId="0" fontId="11" fillId="0" borderId="2" xfId="0" applyFont="1" applyBorder="1" applyAlignment="1" applyProtection="1">
      <alignment vertical="top"/>
    </xf>
    <xf numFmtId="4" fontId="0" fillId="0" borderId="0" xfId="0" applyNumberFormat="1" applyProtection="1"/>
    <xf numFmtId="0" fontId="11" fillId="0" borderId="0" xfId="0" applyFont="1" applyProtection="1"/>
    <xf numFmtId="4" fontId="7" fillId="4" borderId="5" xfId="0" applyNumberFormat="1" applyFont="1" applyFill="1" applyBorder="1" applyAlignment="1" applyProtection="1">
      <alignment vertical="top"/>
      <protection locked="0"/>
    </xf>
    <xf numFmtId="4" fontId="7" fillId="4" borderId="4" xfId="0" applyNumberFormat="1" applyFont="1" applyFill="1" applyBorder="1" applyAlignment="1" applyProtection="1">
      <alignment vertical="top"/>
      <protection locked="0"/>
    </xf>
    <xf numFmtId="0" fontId="0" fillId="0" borderId="0" xfId="0" applyAlignment="1" applyProtection="1">
      <alignment horizontal="center" vertical="top"/>
    </xf>
    <xf numFmtId="0" fontId="0" fillId="4" borderId="0" xfId="0" applyFill="1" applyAlignment="1" applyProtection="1">
      <alignment horizontal="left" shrinkToFit="1"/>
      <protection locked="0"/>
    </xf>
    <xf numFmtId="0" fontId="0" fillId="4" borderId="0" xfId="0" applyFill="1" applyAlignment="1" applyProtection="1">
      <alignment horizontal="center" vertical="top" shrinkToFit="1"/>
      <protection locked="0"/>
    </xf>
    <xf numFmtId="0" fontId="0" fillId="0" borderId="0" xfId="0" applyAlignment="1" applyProtection="1">
      <alignment horizontal="left" vertical="top" wrapText="1"/>
    </xf>
    <xf numFmtId="4" fontId="13" fillId="5" borderId="0" xfId="0" applyNumberFormat="1" applyFont="1" applyFill="1" applyAlignment="1" applyProtection="1">
      <alignment horizontal="center" vertical="top" shrinkToFit="1"/>
    </xf>
    <xf numFmtId="0" fontId="13" fillId="5" borderId="0" xfId="0" applyFont="1" applyFill="1" applyAlignment="1" applyProtection="1">
      <alignment horizontal="center" vertical="top" shrinkToFit="1"/>
    </xf>
    <xf numFmtId="0" fontId="14" fillId="0" borderId="0" xfId="0" applyFont="1" applyAlignment="1" applyProtection="1">
      <alignment horizontal="center" vertical="top" wrapText="1"/>
    </xf>
    <xf numFmtId="0" fontId="18" fillId="0" borderId="0" xfId="0" applyFont="1" applyAlignment="1" applyProtection="1">
      <alignment horizontal="center"/>
    </xf>
    <xf numFmtId="0" fontId="0" fillId="4" borderId="0" xfId="0" applyFill="1" applyAlignment="1" applyProtection="1">
      <alignment horizontal="left" vertical="top" shrinkToFit="1"/>
      <protection locked="0"/>
    </xf>
    <xf numFmtId="0" fontId="19" fillId="0" borderId="0" xfId="0" applyFont="1" applyAlignment="1" applyProtection="1">
      <alignment horizontal="left" vertical="top"/>
    </xf>
    <xf numFmtId="0" fontId="16" fillId="0" borderId="0" xfId="0" applyFont="1" applyAlignment="1" applyProtection="1">
      <alignment horizontal="left" vertical="top" wrapText="1"/>
    </xf>
    <xf numFmtId="0" fontId="5" fillId="0" borderId="0" xfId="0" applyFont="1" applyAlignment="1" applyProtection="1">
      <alignment horizontal="left" vertical="top"/>
    </xf>
    <xf numFmtId="49" fontId="5" fillId="0" borderId="0" xfId="0" applyNumberFormat="1" applyFont="1" applyAlignment="1" applyProtection="1">
      <alignment horizontal="left" vertical="top" shrinkToFit="1"/>
    </xf>
    <xf numFmtId="0" fontId="0" fillId="0" borderId="11" xfId="0" applyBorder="1" applyAlignment="1" applyProtection="1">
      <alignment horizontal="left" vertical="top" wrapText="1"/>
    </xf>
    <xf numFmtId="0" fontId="0" fillId="0" borderId="12" xfId="0" applyBorder="1" applyAlignment="1" applyProtection="1">
      <alignment horizontal="left" vertical="top" wrapText="1"/>
    </xf>
    <xf numFmtId="0" fontId="0" fillId="0" borderId="10" xfId="0" applyBorder="1" applyAlignment="1" applyProtection="1">
      <alignment horizontal="left" vertical="top" wrapText="1"/>
    </xf>
    <xf numFmtId="0" fontId="23" fillId="0" borderId="13" xfId="0" applyFont="1" applyBorder="1" applyAlignment="1" applyProtection="1">
      <alignment horizontal="center" vertical="top" wrapText="1"/>
    </xf>
    <xf numFmtId="0" fontId="23" fillId="0" borderId="0" xfId="0" applyFont="1" applyAlignment="1">
      <alignment horizontal="center" wrapText="1"/>
    </xf>
  </cellXfs>
  <cellStyles count="2">
    <cellStyle name="Normal" xfId="0" builtinId="0"/>
    <cellStyle name="Normal 2" xfId="1" xr:uid="{5B494AF2-FD97-4CC2-A20C-2BB53CCE426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xdr:col>
      <xdr:colOff>885825</xdr:colOff>
      <xdr:row>7</xdr:row>
      <xdr:rowOff>47625</xdr:rowOff>
    </xdr:to>
    <xdr:pic>
      <xdr:nvPicPr>
        <xdr:cNvPr id="2" name="Imagen 1">
          <a:extLst>
            <a:ext uri="{FF2B5EF4-FFF2-40B4-BE49-F238E27FC236}">
              <a16:creationId xmlns:a16="http://schemas.microsoft.com/office/drawing/2014/main" id="{06E86F76-3987-4B97-A589-C22DDF4C6E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5512" t="20000" r="15050" b="18823"/>
        <a:stretch>
          <a:fillRect/>
        </a:stretch>
      </xdr:blipFill>
      <xdr:spPr bwMode="auto">
        <a:xfrm>
          <a:off x="0" y="1333500"/>
          <a:ext cx="1438275" cy="8096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B336B-B97B-4742-9ABC-A87ABE19EEC6}">
  <sheetPr>
    <pageSetUpPr fitToPage="1"/>
  </sheetPr>
  <dimension ref="A2:I41"/>
  <sheetViews>
    <sheetView showGridLines="0" tabSelected="1" topLeftCell="A4" workbookViewId="0">
      <selection activeCell="I21" sqref="I21"/>
    </sheetView>
  </sheetViews>
  <sheetFormatPr baseColWidth="10" defaultRowHeight="15" x14ac:dyDescent="0.25"/>
  <cols>
    <col min="1" max="1" width="8.28515625" style="13" customWidth="1"/>
    <col min="2" max="2" width="13.5703125" style="13" customWidth="1"/>
    <col min="3" max="3" width="17.85546875" style="13" customWidth="1"/>
    <col min="4" max="9" width="11.42578125" style="13"/>
    <col min="10" max="10" width="1.7109375" style="13" customWidth="1"/>
    <col min="11" max="16384" width="11.42578125" style="13"/>
  </cols>
  <sheetData>
    <row r="2" spans="1:9" s="12" customFormat="1" ht="75" customHeight="1" x14ac:dyDescent="0.25">
      <c r="A2" s="92" t="s">
        <v>478</v>
      </c>
      <c r="B2" s="92"/>
      <c r="C2" s="92"/>
      <c r="D2" s="92"/>
      <c r="E2" s="92"/>
      <c r="F2" s="92"/>
      <c r="G2" s="92"/>
      <c r="H2" s="92"/>
      <c r="I2" s="92"/>
    </row>
    <row r="5" spans="1:9" x14ac:dyDescent="0.25">
      <c r="D5" s="14"/>
      <c r="E5" s="14"/>
      <c r="F5" s="15"/>
      <c r="G5" s="15"/>
      <c r="H5" s="15"/>
      <c r="I5" s="16" t="s">
        <v>500</v>
      </c>
    </row>
    <row r="6" spans="1:9" x14ac:dyDescent="0.25">
      <c r="D6" s="14"/>
      <c r="E6" s="14"/>
      <c r="F6" s="15"/>
      <c r="G6" s="15"/>
      <c r="H6" s="15"/>
      <c r="I6" s="16" t="s">
        <v>501</v>
      </c>
    </row>
    <row r="7" spans="1:9" x14ac:dyDescent="0.25">
      <c r="D7" s="14"/>
      <c r="E7" s="14"/>
      <c r="F7" s="15"/>
      <c r="G7" s="15"/>
      <c r="H7" s="15"/>
      <c r="I7" s="17" t="s">
        <v>711</v>
      </c>
    </row>
    <row r="8" spans="1:9" ht="24.95" customHeight="1" x14ac:dyDescent="0.25"/>
    <row r="9" spans="1:9" ht="18.75" x14ac:dyDescent="0.3">
      <c r="A9" s="93" t="s">
        <v>479</v>
      </c>
      <c r="B9" s="93"/>
      <c r="C9" s="93"/>
      <c r="D9" s="93"/>
      <c r="E9" s="93"/>
      <c r="F9" s="93"/>
      <c r="G9" s="93"/>
      <c r="H9" s="93"/>
      <c r="I9" s="93"/>
    </row>
    <row r="10" spans="1:9" ht="15" customHeight="1" x14ac:dyDescent="0.25"/>
    <row r="11" spans="1:9" ht="15" customHeight="1" x14ac:dyDescent="0.25"/>
    <row r="12" spans="1:9" x14ac:dyDescent="0.25">
      <c r="A12" s="12" t="s">
        <v>480</v>
      </c>
      <c r="B12" s="94"/>
      <c r="C12" s="94"/>
      <c r="D12" s="94"/>
      <c r="E12" s="94"/>
      <c r="F12" s="12" t="s">
        <v>481</v>
      </c>
      <c r="G12" s="12"/>
      <c r="I12" s="18"/>
    </row>
    <row r="13" spans="1:9" x14ac:dyDescent="0.25">
      <c r="A13" s="95" t="s">
        <v>482</v>
      </c>
      <c r="B13" s="95"/>
      <c r="C13" s="95"/>
      <c r="D13" s="95"/>
      <c r="E13" s="95"/>
      <c r="F13" s="95"/>
      <c r="G13" s="95"/>
      <c r="H13" s="95"/>
      <c r="I13" s="19"/>
    </row>
    <row r="14" spans="1:9" x14ac:dyDescent="0.25">
      <c r="A14" s="20"/>
      <c r="B14" s="20"/>
      <c r="C14" s="20"/>
      <c r="D14" s="20"/>
      <c r="E14" s="20"/>
      <c r="F14" s="20"/>
      <c r="G14" s="20"/>
      <c r="H14" s="20"/>
      <c r="I14" s="19"/>
    </row>
    <row r="15" spans="1:9" x14ac:dyDescent="0.25">
      <c r="A15" s="12" t="s">
        <v>483</v>
      </c>
      <c r="B15" s="12"/>
      <c r="C15" s="21"/>
      <c r="D15" s="86" t="s">
        <v>484</v>
      </c>
      <c r="E15" s="86"/>
      <c r="F15" s="88"/>
      <c r="G15" s="88"/>
      <c r="H15" s="88"/>
      <c r="I15" s="88"/>
    </row>
    <row r="16" spans="1:9" x14ac:dyDescent="0.25">
      <c r="B16" s="22"/>
      <c r="C16" s="22" t="s">
        <v>485</v>
      </c>
      <c r="D16" s="22"/>
      <c r="E16" s="22"/>
      <c r="F16" s="22" t="s">
        <v>486</v>
      </c>
      <c r="G16" s="22"/>
      <c r="H16" s="22"/>
      <c r="I16" s="12"/>
    </row>
    <row r="17" spans="1:9" x14ac:dyDescent="0.25">
      <c r="B17" s="22"/>
      <c r="C17" s="22"/>
      <c r="D17" s="22"/>
      <c r="E17" s="22"/>
      <c r="F17" s="22"/>
      <c r="G17" s="22"/>
      <c r="H17" s="22"/>
      <c r="I17" s="12"/>
    </row>
    <row r="18" spans="1:9" x14ac:dyDescent="0.25">
      <c r="A18" s="12" t="s">
        <v>487</v>
      </c>
      <c r="B18" s="18"/>
      <c r="C18" s="86" t="s">
        <v>488</v>
      </c>
      <c r="D18" s="86"/>
      <c r="E18" s="87"/>
      <c r="F18" s="87"/>
      <c r="G18" s="87"/>
      <c r="H18" s="23" t="s">
        <v>489</v>
      </c>
      <c r="I18" s="24"/>
    </row>
    <row r="19" spans="1:9" s="25" customFormat="1" x14ac:dyDescent="0.25">
      <c r="B19" s="26"/>
      <c r="C19" s="27"/>
      <c r="D19" s="27"/>
      <c r="E19" s="28"/>
      <c r="F19" s="28"/>
      <c r="G19" s="28"/>
      <c r="H19" s="28"/>
      <c r="I19" s="28"/>
    </row>
    <row r="20" spans="1:9" s="25" customFormat="1" x14ac:dyDescent="0.25">
      <c r="B20" s="26"/>
      <c r="C20" s="27"/>
      <c r="D20" s="27"/>
      <c r="E20" s="28"/>
      <c r="F20" s="28"/>
      <c r="G20" s="28"/>
      <c r="H20" s="28"/>
      <c r="I20" s="28"/>
    </row>
    <row r="21" spans="1:9" s="25" customFormat="1" x14ac:dyDescent="0.25">
      <c r="A21" s="29" t="s">
        <v>490</v>
      </c>
      <c r="B21" s="26"/>
      <c r="C21" s="88"/>
      <c r="D21" s="88"/>
      <c r="E21" s="88"/>
      <c r="F21" s="88"/>
      <c r="G21" s="88"/>
      <c r="H21" s="28" t="s">
        <v>491</v>
      </c>
      <c r="I21" s="24"/>
    </row>
    <row r="22" spans="1:9" s="25" customFormat="1" x14ac:dyDescent="0.25">
      <c r="A22" s="29"/>
      <c r="B22" s="26"/>
      <c r="C22" s="27"/>
      <c r="D22" s="27"/>
      <c r="E22" s="27"/>
      <c r="F22" s="27"/>
      <c r="G22" s="27"/>
      <c r="H22" s="28"/>
      <c r="I22" s="23"/>
    </row>
    <row r="23" spans="1:9" x14ac:dyDescent="0.25">
      <c r="A23" s="12" t="s">
        <v>492</v>
      </c>
      <c r="B23" s="12"/>
      <c r="C23" s="12"/>
      <c r="D23" s="12"/>
      <c r="E23" s="12"/>
      <c r="F23" s="12"/>
      <c r="G23" s="12"/>
      <c r="H23" s="12"/>
      <c r="I23" s="12"/>
    </row>
    <row r="24" spans="1:9" ht="15" customHeight="1" x14ac:dyDescent="0.25">
      <c r="A24" s="12"/>
      <c r="B24" s="12"/>
      <c r="C24" s="12"/>
      <c r="D24" s="12"/>
      <c r="E24" s="12"/>
      <c r="F24" s="12"/>
      <c r="G24" s="12"/>
      <c r="H24" s="12"/>
      <c r="I24" s="12"/>
    </row>
    <row r="25" spans="1:9" ht="56.25" customHeight="1" x14ac:dyDescent="0.25">
      <c r="A25" s="89" t="s">
        <v>493</v>
      </c>
      <c r="B25" s="89"/>
      <c r="C25" s="89"/>
      <c r="D25" s="89"/>
      <c r="E25" s="89"/>
      <c r="F25" s="89"/>
      <c r="G25" s="89"/>
      <c r="H25" s="89"/>
      <c r="I25" s="12"/>
    </row>
    <row r="26" spans="1:9" ht="15" customHeight="1" x14ac:dyDescent="0.25">
      <c r="A26" s="12"/>
      <c r="B26" s="12"/>
      <c r="C26" s="12"/>
      <c r="D26" s="12"/>
      <c r="E26" s="12"/>
      <c r="F26" s="12"/>
      <c r="G26" s="12"/>
      <c r="H26" s="12"/>
      <c r="I26" s="12"/>
    </row>
    <row r="27" spans="1:9" ht="15" customHeight="1" x14ac:dyDescent="0.25">
      <c r="A27" s="12" t="s">
        <v>494</v>
      </c>
      <c r="B27" s="12"/>
      <c r="C27" s="12"/>
      <c r="D27" s="12"/>
      <c r="E27" s="12"/>
      <c r="F27" s="12"/>
      <c r="G27" s="12"/>
      <c r="H27" s="12"/>
    </row>
    <row r="28" spans="1:9" ht="15" customHeight="1" x14ac:dyDescent="0.25">
      <c r="A28" s="12"/>
      <c r="B28" s="12"/>
      <c r="C28" s="12"/>
      <c r="D28" s="12"/>
      <c r="E28" s="12"/>
      <c r="F28" s="12"/>
      <c r="G28" s="12"/>
      <c r="H28" s="12"/>
    </row>
    <row r="29" spans="1:9" ht="15" customHeight="1" x14ac:dyDescent="0.25">
      <c r="A29" s="12" t="s">
        <v>495</v>
      </c>
      <c r="B29" s="90">
        <f>+IF('Anexo I Tabla Desglose Precio'!F254&lt;=839869.52,'Anexo I Tabla Desglose Precio'!F254,"ERROR: no debe superar 839,869,52")</f>
        <v>0</v>
      </c>
      <c r="C29" s="91"/>
      <c r="D29" s="12" t="s">
        <v>496</v>
      </c>
      <c r="E29" s="12"/>
      <c r="F29" s="12"/>
      <c r="G29" s="12"/>
      <c r="H29" s="12"/>
    </row>
    <row r="30" spans="1:9" ht="15" customHeight="1" x14ac:dyDescent="0.25">
      <c r="A30" s="12"/>
      <c r="B30" s="12"/>
      <c r="C30" s="12"/>
      <c r="D30" s="12"/>
      <c r="E30" s="12"/>
      <c r="F30" s="12"/>
      <c r="G30" s="12"/>
      <c r="H30" s="12"/>
    </row>
    <row r="31" spans="1:9" ht="15" customHeight="1" x14ac:dyDescent="0.25">
      <c r="A31" s="30"/>
      <c r="B31" s="12"/>
      <c r="C31" s="12"/>
      <c r="D31" s="12"/>
      <c r="E31" s="12"/>
      <c r="F31" s="12"/>
      <c r="G31" s="12"/>
      <c r="H31" s="12"/>
    </row>
    <row r="32" spans="1:9" ht="15" customHeight="1" x14ac:dyDescent="0.25">
      <c r="A32" s="12"/>
      <c r="B32" s="12"/>
      <c r="C32" s="12"/>
      <c r="D32" s="12"/>
      <c r="E32" s="12"/>
      <c r="F32" s="12"/>
      <c r="G32" s="12"/>
      <c r="H32" s="12"/>
      <c r="I32" s="12"/>
    </row>
    <row r="33" spans="1:9" ht="30" customHeight="1" x14ac:dyDescent="0.25">
      <c r="A33" s="89" t="s">
        <v>499</v>
      </c>
      <c r="B33" s="89"/>
      <c r="C33" s="89"/>
      <c r="D33" s="89"/>
      <c r="E33" s="89"/>
      <c r="F33" s="89"/>
      <c r="G33" s="89"/>
      <c r="H33" s="89"/>
      <c r="I33" s="12"/>
    </row>
    <row r="34" spans="1:9" ht="27" customHeight="1" x14ac:dyDescent="0.25">
      <c r="A34" s="12"/>
      <c r="B34" s="12"/>
      <c r="C34" s="12"/>
      <c r="D34" s="12"/>
      <c r="E34" s="12"/>
      <c r="F34" s="12"/>
      <c r="G34" s="12"/>
      <c r="H34" s="12"/>
      <c r="I34" s="12"/>
    </row>
    <row r="35" spans="1:9" x14ac:dyDescent="0.25">
      <c r="A35" s="31" t="s">
        <v>497</v>
      </c>
      <c r="B35" s="12"/>
      <c r="C35" s="12"/>
      <c r="D35" s="12"/>
      <c r="E35" s="12"/>
      <c r="F35" s="12"/>
      <c r="G35" s="12"/>
      <c r="H35" s="12"/>
      <c r="I35" s="12"/>
    </row>
    <row r="36" spans="1:9" ht="8.1" customHeight="1" x14ac:dyDescent="0.25">
      <c r="A36" s="12"/>
      <c r="B36" s="12"/>
      <c r="C36" s="12"/>
      <c r="D36" s="12"/>
      <c r="E36" s="12"/>
      <c r="F36" s="12"/>
      <c r="G36" s="12"/>
      <c r="H36" s="12"/>
      <c r="I36" s="12"/>
    </row>
    <row r="41" spans="1:9" x14ac:dyDescent="0.25">
      <c r="B41" s="32" t="s">
        <v>498</v>
      </c>
    </row>
  </sheetData>
  <sheetProtection algorithmName="SHA-512" hashValue="Suj9AnRwBC4k5fx7kLZNLiV9CsgZy0uZmA6zTxe/7dE/YFTyX8/g1Y/6ciRai6oWBenvkrXjp13/prQUwAP6nQ==" saltValue="eGx53RUBVXaBW13ciX+Ccg==" spinCount="100000" sheet="1" objects="1" scenarios="1" selectLockedCells="1"/>
  <mergeCells count="12">
    <mergeCell ref="A33:H33"/>
    <mergeCell ref="A2:I2"/>
    <mergeCell ref="A9:I9"/>
    <mergeCell ref="B12:E12"/>
    <mergeCell ref="A13:H13"/>
    <mergeCell ref="D15:E15"/>
    <mergeCell ref="F15:I15"/>
    <mergeCell ref="C18:D18"/>
    <mergeCell ref="E18:G18"/>
    <mergeCell ref="C21:G21"/>
    <mergeCell ref="A25:H25"/>
    <mergeCell ref="B29:C29"/>
  </mergeCells>
  <printOptions horizontalCentered="1"/>
  <pageMargins left="0.70866141732283472" right="0.59055118110236227"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1027C-1B5E-4A3F-BEC5-EFAB93ADC436}">
  <sheetPr>
    <pageSetUpPr fitToPage="1"/>
  </sheetPr>
  <dimension ref="A1:F258"/>
  <sheetViews>
    <sheetView showGridLines="0" workbookViewId="0">
      <pane xSplit="5" ySplit="7" topLeftCell="F8" activePane="bottomRight" state="frozen"/>
      <selection pane="topRight" activeCell="F1" sqref="F1"/>
      <selection pane="bottomLeft" activeCell="A8" sqref="A8"/>
      <selection pane="bottomRight" activeCell="E9" sqref="E9"/>
    </sheetView>
  </sheetViews>
  <sheetFormatPr baseColWidth="10" defaultRowHeight="15" x14ac:dyDescent="0.25"/>
  <cols>
    <col min="1" max="1" width="9.85546875" style="13" bestFit="1" customWidth="1"/>
    <col min="2" max="2" width="3.7109375" style="13" bestFit="1" customWidth="1"/>
    <col min="3" max="3" width="49.85546875" style="13" customWidth="1"/>
    <col min="4" max="4" width="7.85546875" style="13" bestFit="1" customWidth="1"/>
    <col min="5" max="5" width="10.7109375" style="13" customWidth="1"/>
    <col min="6" max="6" width="12.7109375" style="83" customWidth="1"/>
    <col min="7" max="16384" width="11.42578125" style="13"/>
  </cols>
  <sheetData>
    <row r="1" spans="1:6" ht="99.95" customHeight="1" thickBot="1" x14ac:dyDescent="0.3">
      <c r="A1" s="99" t="s">
        <v>502</v>
      </c>
      <c r="B1" s="100"/>
      <c r="C1" s="100"/>
      <c r="D1" s="100"/>
      <c r="E1" s="100"/>
      <c r="F1" s="101"/>
    </row>
    <row r="2" spans="1:6" ht="50.1" customHeight="1" x14ac:dyDescent="0.25">
      <c r="A2" s="102" t="s">
        <v>503</v>
      </c>
      <c r="B2" s="102"/>
      <c r="C2" s="102"/>
      <c r="D2" s="102"/>
      <c r="E2" s="102"/>
      <c r="F2" s="102"/>
    </row>
    <row r="3" spans="1:6" x14ac:dyDescent="0.25">
      <c r="A3" s="33"/>
      <c r="B3" s="15"/>
      <c r="C3" s="15"/>
      <c r="D3" s="15"/>
      <c r="E3" s="34"/>
      <c r="F3" s="15"/>
    </row>
    <row r="4" spans="1:6" ht="18.75" customHeight="1" x14ac:dyDescent="0.25">
      <c r="A4" s="98" t="s">
        <v>504</v>
      </c>
      <c r="B4" s="98"/>
      <c r="C4" s="98"/>
      <c r="D4" s="98"/>
      <c r="E4" s="98"/>
      <c r="F4" s="98"/>
    </row>
    <row r="5" spans="1:6" ht="15.75" x14ac:dyDescent="0.25">
      <c r="A5" s="97"/>
      <c r="B5" s="97"/>
      <c r="C5" s="97"/>
      <c r="D5" s="12"/>
      <c r="E5" s="12"/>
      <c r="F5" s="35"/>
    </row>
    <row r="6" spans="1:6" x14ac:dyDescent="0.25">
      <c r="A6" s="42" t="s">
        <v>0</v>
      </c>
      <c r="B6" s="42" t="s">
        <v>1</v>
      </c>
      <c r="C6" s="43" t="s">
        <v>2</v>
      </c>
      <c r="D6" s="42" t="s">
        <v>3</v>
      </c>
      <c r="E6" s="42" t="s">
        <v>4</v>
      </c>
      <c r="F6" s="44" t="s">
        <v>5</v>
      </c>
    </row>
    <row r="7" spans="1:6" x14ac:dyDescent="0.25">
      <c r="A7" s="45" t="s">
        <v>6</v>
      </c>
      <c r="B7" s="45" t="s">
        <v>7</v>
      </c>
      <c r="C7" s="46" t="s">
        <v>8</v>
      </c>
      <c r="D7" s="47"/>
      <c r="E7" s="48"/>
      <c r="F7" s="49"/>
    </row>
    <row r="8" spans="1:6" x14ac:dyDescent="0.25">
      <c r="A8" s="50" t="s">
        <v>9</v>
      </c>
      <c r="B8" s="51" t="s">
        <v>10</v>
      </c>
      <c r="C8" s="52" t="s">
        <v>11</v>
      </c>
      <c r="D8" s="53">
        <v>1</v>
      </c>
      <c r="E8" s="84">
        <f>+VLOOKUP(A8,'carga datos externos'!$A$7:$E$204,5,FALSE)</f>
        <v>0</v>
      </c>
      <c r="F8" s="54">
        <f t="shared" ref="F8:F13" si="0">ROUND(D8*E8,2)</f>
        <v>0</v>
      </c>
    </row>
    <row r="9" spans="1:6" x14ac:dyDescent="0.25">
      <c r="A9" s="50" t="s">
        <v>12</v>
      </c>
      <c r="B9" s="51" t="s">
        <v>13</v>
      </c>
      <c r="C9" s="52" t="s">
        <v>14</v>
      </c>
      <c r="D9" s="53">
        <v>170.12</v>
      </c>
      <c r="E9" s="84">
        <f>+VLOOKUP(A9,'carga datos externos'!$A$8:$E$204,5,FALSE)</f>
        <v>0</v>
      </c>
      <c r="F9" s="54">
        <f t="shared" si="0"/>
        <v>0</v>
      </c>
    </row>
    <row r="10" spans="1:6" x14ac:dyDescent="0.25">
      <c r="A10" s="50" t="s">
        <v>15</v>
      </c>
      <c r="B10" s="51" t="s">
        <v>10</v>
      </c>
      <c r="C10" s="52" t="s">
        <v>16</v>
      </c>
      <c r="D10" s="53">
        <v>8</v>
      </c>
      <c r="E10" s="84">
        <f>+VLOOKUP(A10,'carga datos externos'!$A$9:$E$205,5,FALSE)</f>
        <v>0</v>
      </c>
      <c r="F10" s="54">
        <f t="shared" si="0"/>
        <v>0</v>
      </c>
    </row>
    <row r="11" spans="1:6" x14ac:dyDescent="0.25">
      <c r="A11" s="55" t="s">
        <v>17</v>
      </c>
      <c r="B11" s="56" t="s">
        <v>10</v>
      </c>
      <c r="C11" s="57" t="s">
        <v>18</v>
      </c>
      <c r="D11" s="58">
        <v>12</v>
      </c>
      <c r="E11" s="84">
        <f>+VLOOKUP(A11,'carga datos externos'!$A$10:$E$206,5,FALSE)</f>
        <v>0</v>
      </c>
      <c r="F11" s="59">
        <f t="shared" si="0"/>
        <v>0</v>
      </c>
    </row>
    <row r="12" spans="1:6" x14ac:dyDescent="0.25">
      <c r="A12" s="55" t="s">
        <v>19</v>
      </c>
      <c r="B12" s="56" t="s">
        <v>20</v>
      </c>
      <c r="C12" s="57" t="s">
        <v>21</v>
      </c>
      <c r="D12" s="58">
        <v>1</v>
      </c>
      <c r="E12" s="84">
        <f>+VLOOKUP(A12,'carga datos externos'!$A$11:$E$207,5,FALSE)</f>
        <v>0</v>
      </c>
      <c r="F12" s="59">
        <f t="shared" si="0"/>
        <v>0</v>
      </c>
    </row>
    <row r="13" spans="1:6" x14ac:dyDescent="0.25">
      <c r="A13" s="50" t="s">
        <v>22</v>
      </c>
      <c r="B13" s="51" t="s">
        <v>20</v>
      </c>
      <c r="C13" s="52" t="s">
        <v>23</v>
      </c>
      <c r="D13" s="53">
        <v>1</v>
      </c>
      <c r="E13" s="84">
        <f>+VLOOKUP(A13,'carga datos externos'!$A$12:$E$208,5,FALSE)</f>
        <v>0</v>
      </c>
      <c r="F13" s="54">
        <f t="shared" si="0"/>
        <v>0</v>
      </c>
    </row>
    <row r="14" spans="1:6" x14ac:dyDescent="0.25">
      <c r="A14" s="60"/>
      <c r="B14" s="60"/>
      <c r="C14" s="36" t="s">
        <v>24</v>
      </c>
      <c r="D14" s="61"/>
      <c r="E14" s="62"/>
      <c r="F14" s="63">
        <f>SUM(F8:F13)</f>
        <v>0</v>
      </c>
    </row>
    <row r="15" spans="1:6" x14ac:dyDescent="0.25">
      <c r="A15" s="45" t="s">
        <v>25</v>
      </c>
      <c r="B15" s="45" t="s">
        <v>7</v>
      </c>
      <c r="C15" s="46" t="s">
        <v>26</v>
      </c>
      <c r="D15" s="47"/>
      <c r="E15" s="64"/>
      <c r="F15" s="65"/>
    </row>
    <row r="16" spans="1:6" x14ac:dyDescent="0.25">
      <c r="A16" s="55" t="s">
        <v>27</v>
      </c>
      <c r="B16" s="56" t="s">
        <v>13</v>
      </c>
      <c r="C16" s="57" t="s">
        <v>28</v>
      </c>
      <c r="D16" s="58">
        <v>472.48</v>
      </c>
      <c r="E16" s="84">
        <f>+VLOOKUP(A16,'carga datos externos'!$A$13:$E$211,5,FALSE)</f>
        <v>0</v>
      </c>
      <c r="F16" s="59">
        <f t="shared" ref="F16:F52" si="1">ROUND(D16*E16,2)</f>
        <v>0</v>
      </c>
    </row>
    <row r="17" spans="1:6" x14ac:dyDescent="0.25">
      <c r="A17" s="55" t="s">
        <v>29</v>
      </c>
      <c r="B17" s="56" t="s">
        <v>13</v>
      </c>
      <c r="C17" s="57" t="s">
        <v>30</v>
      </c>
      <c r="D17" s="58">
        <v>138.57</v>
      </c>
      <c r="E17" s="84">
        <f>+VLOOKUP(A17,'carga datos externos'!$A$14:$E$212,5,FALSE)</f>
        <v>0</v>
      </c>
      <c r="F17" s="59">
        <f t="shared" si="1"/>
        <v>0</v>
      </c>
    </row>
    <row r="18" spans="1:6" x14ac:dyDescent="0.25">
      <c r="A18" s="55" t="s">
        <v>31</v>
      </c>
      <c r="B18" s="56" t="s">
        <v>13</v>
      </c>
      <c r="C18" s="57" t="s">
        <v>32</v>
      </c>
      <c r="D18" s="58">
        <v>127.3</v>
      </c>
      <c r="E18" s="84">
        <f>+VLOOKUP(A18,'carga datos externos'!$A$15:$E$213,5,FALSE)</f>
        <v>0</v>
      </c>
      <c r="F18" s="59">
        <f t="shared" si="1"/>
        <v>0</v>
      </c>
    </row>
    <row r="19" spans="1:6" x14ac:dyDescent="0.25">
      <c r="A19" s="55" t="s">
        <v>33</v>
      </c>
      <c r="B19" s="56" t="s">
        <v>13</v>
      </c>
      <c r="C19" s="57" t="s">
        <v>34</v>
      </c>
      <c r="D19" s="58">
        <v>18</v>
      </c>
      <c r="E19" s="84">
        <f>+VLOOKUP(A19,'carga datos externos'!$A$16:$E$214,5,FALSE)</f>
        <v>0</v>
      </c>
      <c r="F19" s="59">
        <f t="shared" si="1"/>
        <v>0</v>
      </c>
    </row>
    <row r="20" spans="1:6" x14ac:dyDescent="0.25">
      <c r="A20" s="55" t="s">
        <v>35</v>
      </c>
      <c r="B20" s="56" t="s">
        <v>13</v>
      </c>
      <c r="C20" s="57" t="s">
        <v>36</v>
      </c>
      <c r="D20" s="58">
        <v>192.64</v>
      </c>
      <c r="E20" s="84">
        <f>+VLOOKUP(A20,'carga datos externos'!$A$17:$E$215,5,FALSE)</f>
        <v>0</v>
      </c>
      <c r="F20" s="59">
        <f t="shared" si="1"/>
        <v>0</v>
      </c>
    </row>
    <row r="21" spans="1:6" x14ac:dyDescent="0.25">
      <c r="A21" s="55" t="s">
        <v>37</v>
      </c>
      <c r="B21" s="56" t="s">
        <v>10</v>
      </c>
      <c r="C21" s="57" t="s">
        <v>38</v>
      </c>
      <c r="D21" s="58">
        <v>9</v>
      </c>
      <c r="E21" s="84">
        <f>+VLOOKUP(A21,'carga datos externos'!$A$18:$E$216,5,FALSE)</f>
        <v>0</v>
      </c>
      <c r="F21" s="59">
        <f t="shared" si="1"/>
        <v>0</v>
      </c>
    </row>
    <row r="22" spans="1:6" x14ac:dyDescent="0.25">
      <c r="A22" s="55" t="s">
        <v>39</v>
      </c>
      <c r="B22" s="56" t="s">
        <v>10</v>
      </c>
      <c r="C22" s="57" t="s">
        <v>40</v>
      </c>
      <c r="D22" s="58">
        <v>7</v>
      </c>
      <c r="E22" s="84">
        <f>+VLOOKUP(A22,'carga datos externos'!$A$19:$E$217,5,FALSE)</f>
        <v>0</v>
      </c>
      <c r="F22" s="59">
        <f t="shared" si="1"/>
        <v>0</v>
      </c>
    </row>
    <row r="23" spans="1:6" x14ac:dyDescent="0.25">
      <c r="A23" s="55" t="s">
        <v>41</v>
      </c>
      <c r="B23" s="56" t="s">
        <v>13</v>
      </c>
      <c r="C23" s="57" t="s">
        <v>42</v>
      </c>
      <c r="D23" s="58">
        <v>6.37</v>
      </c>
      <c r="E23" s="84">
        <f>+VLOOKUP(A23,'carga datos externos'!$A$20:$E$218,5,FALSE)</f>
        <v>0</v>
      </c>
      <c r="F23" s="59">
        <f t="shared" si="1"/>
        <v>0</v>
      </c>
    </row>
    <row r="24" spans="1:6" x14ac:dyDescent="0.25">
      <c r="A24" s="55" t="s">
        <v>43</v>
      </c>
      <c r="B24" s="56" t="s">
        <v>13</v>
      </c>
      <c r="C24" s="57" t="s">
        <v>44</v>
      </c>
      <c r="D24" s="58">
        <v>4.2</v>
      </c>
      <c r="E24" s="84">
        <f>+VLOOKUP(A24,'carga datos externos'!$A$21:$E$219,5,FALSE)</f>
        <v>0</v>
      </c>
      <c r="F24" s="59">
        <f t="shared" si="1"/>
        <v>0</v>
      </c>
    </row>
    <row r="25" spans="1:6" x14ac:dyDescent="0.25">
      <c r="A25" s="55" t="s">
        <v>45</v>
      </c>
      <c r="B25" s="56" t="s">
        <v>13</v>
      </c>
      <c r="C25" s="57" t="s">
        <v>46</v>
      </c>
      <c r="D25" s="58">
        <v>2</v>
      </c>
      <c r="E25" s="84">
        <f>+VLOOKUP(A25,'carga datos externos'!$A$22:$E$220,5,FALSE)</f>
        <v>0</v>
      </c>
      <c r="F25" s="59">
        <f t="shared" si="1"/>
        <v>0</v>
      </c>
    </row>
    <row r="26" spans="1:6" x14ac:dyDescent="0.25">
      <c r="A26" s="55" t="s">
        <v>47</v>
      </c>
      <c r="B26" s="56" t="s">
        <v>13</v>
      </c>
      <c r="C26" s="57" t="s">
        <v>48</v>
      </c>
      <c r="D26" s="58">
        <v>10</v>
      </c>
      <c r="E26" s="84">
        <f>+VLOOKUP(A26,'carga datos externos'!$A$23:$E$221,5,FALSE)</f>
        <v>0</v>
      </c>
      <c r="F26" s="59">
        <f t="shared" si="1"/>
        <v>0</v>
      </c>
    </row>
    <row r="27" spans="1:6" x14ac:dyDescent="0.25">
      <c r="A27" s="55" t="s">
        <v>49</v>
      </c>
      <c r="B27" s="56" t="s">
        <v>50</v>
      </c>
      <c r="C27" s="57" t="s">
        <v>51</v>
      </c>
      <c r="D27" s="58">
        <v>5</v>
      </c>
      <c r="E27" s="84">
        <f>+VLOOKUP(A27,'carga datos externos'!$A$24:$E$222,5,FALSE)</f>
        <v>0</v>
      </c>
      <c r="F27" s="59">
        <f t="shared" si="1"/>
        <v>0</v>
      </c>
    </row>
    <row r="28" spans="1:6" ht="22.5" x14ac:dyDescent="0.25">
      <c r="A28" s="55" t="s">
        <v>52</v>
      </c>
      <c r="B28" s="56" t="s">
        <v>10</v>
      </c>
      <c r="C28" s="57" t="s">
        <v>53</v>
      </c>
      <c r="D28" s="58">
        <v>2</v>
      </c>
      <c r="E28" s="84">
        <f>+VLOOKUP(A28,'carga datos externos'!$A$25:$E$223,5,FALSE)</f>
        <v>0</v>
      </c>
      <c r="F28" s="59">
        <f t="shared" si="1"/>
        <v>0</v>
      </c>
    </row>
    <row r="29" spans="1:6" x14ac:dyDescent="0.25">
      <c r="A29" s="55" t="s">
        <v>54</v>
      </c>
      <c r="B29" s="56" t="s">
        <v>10</v>
      </c>
      <c r="C29" s="57" t="s">
        <v>55</v>
      </c>
      <c r="D29" s="58">
        <v>1</v>
      </c>
      <c r="E29" s="84">
        <f>+VLOOKUP(A29,'carga datos externos'!$A$26:$E$224,5,FALSE)</f>
        <v>0</v>
      </c>
      <c r="F29" s="59">
        <f t="shared" si="1"/>
        <v>0</v>
      </c>
    </row>
    <row r="30" spans="1:6" x14ac:dyDescent="0.25">
      <c r="A30" s="55" t="s">
        <v>56</v>
      </c>
      <c r="B30" s="56" t="s">
        <v>10</v>
      </c>
      <c r="C30" s="57" t="s">
        <v>57</v>
      </c>
      <c r="D30" s="58">
        <v>1</v>
      </c>
      <c r="E30" s="84">
        <f>+VLOOKUP(A30,'carga datos externos'!$A$27:$E$225,5,FALSE)</f>
        <v>0</v>
      </c>
      <c r="F30" s="59">
        <f t="shared" si="1"/>
        <v>0</v>
      </c>
    </row>
    <row r="31" spans="1:6" x14ac:dyDescent="0.25">
      <c r="A31" s="55" t="s">
        <v>58</v>
      </c>
      <c r="B31" s="56" t="s">
        <v>10</v>
      </c>
      <c r="C31" s="57" t="s">
        <v>59</v>
      </c>
      <c r="D31" s="58">
        <v>1</v>
      </c>
      <c r="E31" s="84">
        <f>+VLOOKUP(A31,'carga datos externos'!$A$28:$E$226,5,FALSE)</f>
        <v>0</v>
      </c>
      <c r="F31" s="59">
        <f t="shared" si="1"/>
        <v>0</v>
      </c>
    </row>
    <row r="32" spans="1:6" x14ac:dyDescent="0.25">
      <c r="A32" s="55" t="s">
        <v>60</v>
      </c>
      <c r="B32" s="56" t="s">
        <v>10</v>
      </c>
      <c r="C32" s="57" t="s">
        <v>61</v>
      </c>
      <c r="D32" s="58">
        <v>1</v>
      </c>
      <c r="E32" s="84">
        <f>+VLOOKUP(A32,'carga datos externos'!$A$29:$E$227,5,FALSE)</f>
        <v>0</v>
      </c>
      <c r="F32" s="59">
        <f t="shared" si="1"/>
        <v>0</v>
      </c>
    </row>
    <row r="33" spans="1:6" x14ac:dyDescent="0.25">
      <c r="A33" s="55" t="s">
        <v>62</v>
      </c>
      <c r="B33" s="56" t="s">
        <v>63</v>
      </c>
      <c r="C33" s="57" t="s">
        <v>64</v>
      </c>
      <c r="D33" s="58">
        <v>554</v>
      </c>
      <c r="E33" s="84">
        <f>+VLOOKUP(A33,'carga datos externos'!$A$30:$E$228,5,FALSE)</f>
        <v>0</v>
      </c>
      <c r="F33" s="59">
        <f t="shared" si="1"/>
        <v>0</v>
      </c>
    </row>
    <row r="34" spans="1:6" x14ac:dyDescent="0.25">
      <c r="A34" s="55" t="s">
        <v>65</v>
      </c>
      <c r="B34" s="56" t="s">
        <v>10</v>
      </c>
      <c r="C34" s="57" t="s">
        <v>66</v>
      </c>
      <c r="D34" s="58">
        <v>1</v>
      </c>
      <c r="E34" s="84">
        <f>+VLOOKUP(A34,'carga datos externos'!$A$31:$E$229,5,FALSE)</f>
        <v>0</v>
      </c>
      <c r="F34" s="59">
        <f t="shared" si="1"/>
        <v>0</v>
      </c>
    </row>
    <row r="35" spans="1:6" x14ac:dyDescent="0.25">
      <c r="A35" s="55" t="s">
        <v>67</v>
      </c>
      <c r="B35" s="56" t="s">
        <v>10</v>
      </c>
      <c r="C35" s="57" t="s">
        <v>68</v>
      </c>
      <c r="D35" s="58">
        <v>1</v>
      </c>
      <c r="E35" s="84">
        <f>+VLOOKUP(A35,'carga datos externos'!$A$32:$E$230,5,FALSE)</f>
        <v>0</v>
      </c>
      <c r="F35" s="59">
        <f t="shared" si="1"/>
        <v>0</v>
      </c>
    </row>
    <row r="36" spans="1:6" x14ac:dyDescent="0.25">
      <c r="A36" s="55" t="s">
        <v>69</v>
      </c>
      <c r="B36" s="56" t="s">
        <v>10</v>
      </c>
      <c r="C36" s="57" t="s">
        <v>70</v>
      </c>
      <c r="D36" s="58">
        <v>1</v>
      </c>
      <c r="E36" s="84">
        <f>+VLOOKUP(A36,'carga datos externos'!$A$33:$E$231,5,FALSE)</f>
        <v>0</v>
      </c>
      <c r="F36" s="59">
        <f t="shared" si="1"/>
        <v>0</v>
      </c>
    </row>
    <row r="37" spans="1:6" x14ac:dyDescent="0.25">
      <c r="A37" s="55" t="s">
        <v>71</v>
      </c>
      <c r="B37" s="56" t="s">
        <v>63</v>
      </c>
      <c r="C37" s="57" t="s">
        <v>72</v>
      </c>
      <c r="D37" s="58">
        <v>208.4</v>
      </c>
      <c r="E37" s="84">
        <f>+VLOOKUP(A37,'carga datos externos'!$A$34:$E$232,5,FALSE)</f>
        <v>0</v>
      </c>
      <c r="F37" s="59">
        <f t="shared" si="1"/>
        <v>0</v>
      </c>
    </row>
    <row r="38" spans="1:6" x14ac:dyDescent="0.25">
      <c r="A38" s="55" t="s">
        <v>73</v>
      </c>
      <c r="B38" s="56" t="s">
        <v>63</v>
      </c>
      <c r="C38" s="57" t="s">
        <v>74</v>
      </c>
      <c r="D38" s="58">
        <v>183.5</v>
      </c>
      <c r="E38" s="84">
        <f>+VLOOKUP(A38,'carga datos externos'!$A$35:$E$233,5,FALSE)</f>
        <v>0</v>
      </c>
      <c r="F38" s="59">
        <f t="shared" si="1"/>
        <v>0</v>
      </c>
    </row>
    <row r="39" spans="1:6" x14ac:dyDescent="0.25">
      <c r="A39" s="55" t="s">
        <v>75</v>
      </c>
      <c r="B39" s="56" t="s">
        <v>63</v>
      </c>
      <c r="C39" s="57" t="s">
        <v>76</v>
      </c>
      <c r="D39" s="58">
        <v>91</v>
      </c>
      <c r="E39" s="84">
        <f>+VLOOKUP(A39,'carga datos externos'!$A$36:$E$234,5,FALSE)</f>
        <v>0</v>
      </c>
      <c r="F39" s="59">
        <f t="shared" si="1"/>
        <v>0</v>
      </c>
    </row>
    <row r="40" spans="1:6" x14ac:dyDescent="0.25">
      <c r="A40" s="55" t="s">
        <v>77</v>
      </c>
      <c r="B40" s="56" t="s">
        <v>10</v>
      </c>
      <c r="C40" s="57" t="s">
        <v>78</v>
      </c>
      <c r="D40" s="58">
        <v>30</v>
      </c>
      <c r="E40" s="84">
        <f>+VLOOKUP(A40,'carga datos externos'!$A$37:$E$235,5,FALSE)</f>
        <v>0</v>
      </c>
      <c r="F40" s="59">
        <f t="shared" si="1"/>
        <v>0</v>
      </c>
    </row>
    <row r="41" spans="1:6" ht="22.5" x14ac:dyDescent="0.25">
      <c r="A41" s="55" t="s">
        <v>79</v>
      </c>
      <c r="B41" s="56" t="s">
        <v>10</v>
      </c>
      <c r="C41" s="57" t="s">
        <v>80</v>
      </c>
      <c r="D41" s="58">
        <v>1</v>
      </c>
      <c r="E41" s="84">
        <f>+VLOOKUP(A41,'carga datos externos'!$A$38:$E$236,5,FALSE)</f>
        <v>0</v>
      </c>
      <c r="F41" s="59">
        <f t="shared" si="1"/>
        <v>0</v>
      </c>
    </row>
    <row r="42" spans="1:6" x14ac:dyDescent="0.25">
      <c r="A42" s="55" t="s">
        <v>81</v>
      </c>
      <c r="B42" s="56" t="s">
        <v>10</v>
      </c>
      <c r="C42" s="57" t="s">
        <v>82</v>
      </c>
      <c r="D42" s="58">
        <v>1</v>
      </c>
      <c r="E42" s="84">
        <f>+VLOOKUP(A42,'carga datos externos'!$A$39:$E$237,5,FALSE)</f>
        <v>0</v>
      </c>
      <c r="F42" s="59">
        <f t="shared" si="1"/>
        <v>0</v>
      </c>
    </row>
    <row r="43" spans="1:6" x14ac:dyDescent="0.25">
      <c r="A43" s="55" t="s">
        <v>83</v>
      </c>
      <c r="B43" s="56" t="s">
        <v>10</v>
      </c>
      <c r="C43" s="57" t="s">
        <v>84</v>
      </c>
      <c r="D43" s="58">
        <v>43</v>
      </c>
      <c r="E43" s="84">
        <f>+VLOOKUP(A43,'carga datos externos'!$A$40:$E$238,5,FALSE)</f>
        <v>0</v>
      </c>
      <c r="F43" s="59">
        <f t="shared" si="1"/>
        <v>0</v>
      </c>
    </row>
    <row r="44" spans="1:6" x14ac:dyDescent="0.25">
      <c r="A44" s="55" t="s">
        <v>85</v>
      </c>
      <c r="B44" s="56" t="s">
        <v>10</v>
      </c>
      <c r="C44" s="57" t="s">
        <v>86</v>
      </c>
      <c r="D44" s="58">
        <v>4</v>
      </c>
      <c r="E44" s="84">
        <f>+VLOOKUP(A44,'carga datos externos'!$A$41:$E$239,5,FALSE)</f>
        <v>0</v>
      </c>
      <c r="F44" s="59">
        <f t="shared" si="1"/>
        <v>0</v>
      </c>
    </row>
    <row r="45" spans="1:6" x14ac:dyDescent="0.25">
      <c r="A45" s="55" t="s">
        <v>87</v>
      </c>
      <c r="B45" s="56" t="s">
        <v>63</v>
      </c>
      <c r="C45" s="57" t="s">
        <v>88</v>
      </c>
      <c r="D45" s="58">
        <v>337</v>
      </c>
      <c r="E45" s="84">
        <f>+VLOOKUP(A45,'carga datos externos'!$A$42:$E$240,5,FALSE)</f>
        <v>0</v>
      </c>
      <c r="F45" s="59">
        <f t="shared" si="1"/>
        <v>0</v>
      </c>
    </row>
    <row r="46" spans="1:6" x14ac:dyDescent="0.25">
      <c r="A46" s="55" t="s">
        <v>89</v>
      </c>
      <c r="B46" s="56" t="s">
        <v>10</v>
      </c>
      <c r="C46" s="57" t="s">
        <v>90</v>
      </c>
      <c r="D46" s="58">
        <v>1</v>
      </c>
      <c r="E46" s="84">
        <f>+VLOOKUP(A46,'carga datos externos'!$A$43:$E$241,5,FALSE)</f>
        <v>0</v>
      </c>
      <c r="F46" s="59">
        <f t="shared" si="1"/>
        <v>0</v>
      </c>
    </row>
    <row r="47" spans="1:6" x14ac:dyDescent="0.25">
      <c r="A47" s="55" t="s">
        <v>91</v>
      </c>
      <c r="B47" s="56" t="s">
        <v>10</v>
      </c>
      <c r="C47" s="57" t="s">
        <v>92</v>
      </c>
      <c r="D47" s="58">
        <v>1</v>
      </c>
      <c r="E47" s="84">
        <f>+VLOOKUP(A47,'carga datos externos'!$A$44:$E$242,5,FALSE)</f>
        <v>0</v>
      </c>
      <c r="F47" s="59">
        <f t="shared" si="1"/>
        <v>0</v>
      </c>
    </row>
    <row r="48" spans="1:6" x14ac:dyDescent="0.25">
      <c r="A48" s="55" t="s">
        <v>93</v>
      </c>
      <c r="B48" s="56" t="s">
        <v>10</v>
      </c>
      <c r="C48" s="57" t="s">
        <v>94</v>
      </c>
      <c r="D48" s="58">
        <v>18</v>
      </c>
      <c r="E48" s="84">
        <f>+VLOOKUP(A48,'carga datos externos'!$A$45:$E$243,5,FALSE)</f>
        <v>0</v>
      </c>
      <c r="F48" s="59">
        <f t="shared" si="1"/>
        <v>0</v>
      </c>
    </row>
    <row r="49" spans="1:6" x14ac:dyDescent="0.25">
      <c r="A49" s="55" t="s">
        <v>95</v>
      </c>
      <c r="B49" s="56" t="s">
        <v>10</v>
      </c>
      <c r="C49" s="57" t="s">
        <v>96</v>
      </c>
      <c r="D49" s="58">
        <v>1</v>
      </c>
      <c r="E49" s="84">
        <f>+VLOOKUP(A49,'carga datos externos'!$A$46:$E$244,5,FALSE)</f>
        <v>0</v>
      </c>
      <c r="F49" s="59">
        <f t="shared" si="1"/>
        <v>0</v>
      </c>
    </row>
    <row r="50" spans="1:6" x14ac:dyDescent="0.25">
      <c r="A50" s="55" t="s">
        <v>97</v>
      </c>
      <c r="B50" s="56" t="s">
        <v>10</v>
      </c>
      <c r="C50" s="57" t="s">
        <v>98</v>
      </c>
      <c r="D50" s="58">
        <v>1</v>
      </c>
      <c r="E50" s="84">
        <f>+VLOOKUP(A50,'carga datos externos'!$A$47:$E$245,5,FALSE)</f>
        <v>0</v>
      </c>
      <c r="F50" s="59">
        <f t="shared" si="1"/>
        <v>0</v>
      </c>
    </row>
    <row r="51" spans="1:6" x14ac:dyDescent="0.25">
      <c r="A51" s="55" t="s">
        <v>99</v>
      </c>
      <c r="B51" s="56" t="s">
        <v>10</v>
      </c>
      <c r="C51" s="57" t="s">
        <v>100</v>
      </c>
      <c r="D51" s="58">
        <v>2</v>
      </c>
      <c r="E51" s="84">
        <f>+VLOOKUP(A51,'carga datos externos'!$A$48:$E$246,5,FALSE)</f>
        <v>0</v>
      </c>
      <c r="F51" s="59">
        <f t="shared" si="1"/>
        <v>0</v>
      </c>
    </row>
    <row r="52" spans="1:6" x14ac:dyDescent="0.25">
      <c r="A52" s="50" t="s">
        <v>101</v>
      </c>
      <c r="B52" s="51" t="s">
        <v>10</v>
      </c>
      <c r="C52" s="52" t="s">
        <v>102</v>
      </c>
      <c r="D52" s="53">
        <v>25</v>
      </c>
      <c r="E52" s="84">
        <f>+VLOOKUP(A52,'carga datos externos'!$A$49:$E$247,5,FALSE)</f>
        <v>0</v>
      </c>
      <c r="F52" s="54">
        <f t="shared" si="1"/>
        <v>0</v>
      </c>
    </row>
    <row r="53" spans="1:6" x14ac:dyDescent="0.25">
      <c r="A53" s="60"/>
      <c r="B53" s="60"/>
      <c r="C53" s="36" t="s">
        <v>103</v>
      </c>
      <c r="D53" s="61"/>
      <c r="E53" s="62"/>
      <c r="F53" s="63">
        <f>SUM(F16:F52)</f>
        <v>0</v>
      </c>
    </row>
    <row r="54" spans="1:6" x14ac:dyDescent="0.25">
      <c r="A54" s="45" t="s">
        <v>104</v>
      </c>
      <c r="B54" s="45" t="s">
        <v>7</v>
      </c>
      <c r="C54" s="46" t="s">
        <v>105</v>
      </c>
      <c r="D54" s="47"/>
      <c r="E54" s="64"/>
      <c r="F54" s="65"/>
    </row>
    <row r="55" spans="1:6" x14ac:dyDescent="0.25">
      <c r="A55" s="55" t="s">
        <v>106</v>
      </c>
      <c r="B55" s="56" t="s">
        <v>107</v>
      </c>
      <c r="C55" s="57" t="s">
        <v>108</v>
      </c>
      <c r="D55" s="58">
        <v>4</v>
      </c>
      <c r="E55" s="84">
        <f>+VLOOKUP(A55,'carga datos externos'!$A$50:$E$250,5,FALSE)</f>
        <v>0</v>
      </c>
      <c r="F55" s="59">
        <f>ROUND(D55*E55,2)</f>
        <v>0</v>
      </c>
    </row>
    <row r="56" spans="1:6" ht="22.5" x14ac:dyDescent="0.25">
      <c r="A56" s="50" t="s">
        <v>109</v>
      </c>
      <c r="B56" s="51" t="s">
        <v>63</v>
      </c>
      <c r="C56" s="52" t="s">
        <v>110</v>
      </c>
      <c r="D56" s="53">
        <v>18.2</v>
      </c>
      <c r="E56" s="84">
        <f>+VLOOKUP(A56,'carga datos externos'!$A$51:$E$251,5,FALSE)</f>
        <v>0</v>
      </c>
      <c r="F56" s="54">
        <f>ROUND(D56*E56,2)</f>
        <v>0</v>
      </c>
    </row>
    <row r="57" spans="1:6" x14ac:dyDescent="0.25">
      <c r="A57" s="60"/>
      <c r="B57" s="60"/>
      <c r="C57" s="36" t="s">
        <v>111</v>
      </c>
      <c r="D57" s="61"/>
      <c r="E57" s="62"/>
      <c r="F57" s="63">
        <f>SUM(F55:F56)</f>
        <v>0</v>
      </c>
    </row>
    <row r="58" spans="1:6" x14ac:dyDescent="0.25">
      <c r="A58" s="45" t="s">
        <v>112</v>
      </c>
      <c r="B58" s="45" t="s">
        <v>7</v>
      </c>
      <c r="C58" s="46" t="s">
        <v>113</v>
      </c>
      <c r="D58" s="47"/>
      <c r="E58" s="64"/>
      <c r="F58" s="65"/>
    </row>
    <row r="59" spans="1:6" x14ac:dyDescent="0.25">
      <c r="A59" s="55" t="s">
        <v>114</v>
      </c>
      <c r="B59" s="56" t="s">
        <v>13</v>
      </c>
      <c r="C59" s="57" t="s">
        <v>115</v>
      </c>
      <c r="D59" s="58">
        <v>4</v>
      </c>
      <c r="E59" s="84">
        <f>+VLOOKUP(A59,'carga datos externos'!$A$52:$E$254,5,FALSE)</f>
        <v>0</v>
      </c>
      <c r="F59" s="59">
        <f>ROUND(D59*E59,2)</f>
        <v>0</v>
      </c>
    </row>
    <row r="60" spans="1:6" x14ac:dyDescent="0.25">
      <c r="A60" s="55" t="s">
        <v>116</v>
      </c>
      <c r="B60" s="56" t="s">
        <v>13</v>
      </c>
      <c r="C60" s="57" t="s">
        <v>117</v>
      </c>
      <c r="D60" s="58">
        <v>38.880000000000003</v>
      </c>
      <c r="E60" s="84">
        <f>+VLOOKUP(A60,'carga datos externos'!$A$53:$E$255,5,FALSE)</f>
        <v>0</v>
      </c>
      <c r="F60" s="59">
        <f>ROUND(D60*E60,2)</f>
        <v>0</v>
      </c>
    </row>
    <row r="61" spans="1:6" x14ac:dyDescent="0.25">
      <c r="A61" s="50" t="s">
        <v>118</v>
      </c>
      <c r="B61" s="51" t="s">
        <v>13</v>
      </c>
      <c r="C61" s="52" t="s">
        <v>119</v>
      </c>
      <c r="D61" s="53">
        <v>18</v>
      </c>
      <c r="E61" s="84">
        <f>+VLOOKUP(A61,'carga datos externos'!$A$54:$E$256,5,FALSE)</f>
        <v>0</v>
      </c>
      <c r="F61" s="54">
        <f>ROUND(D61*E61,2)</f>
        <v>0</v>
      </c>
    </row>
    <row r="62" spans="1:6" x14ac:dyDescent="0.25">
      <c r="A62" s="60"/>
      <c r="B62" s="60"/>
      <c r="C62" s="36" t="s">
        <v>120</v>
      </c>
      <c r="D62" s="61"/>
      <c r="E62" s="62"/>
      <c r="F62" s="63">
        <f>SUM(F59:F61)</f>
        <v>0</v>
      </c>
    </row>
    <row r="63" spans="1:6" x14ac:dyDescent="0.25">
      <c r="A63" s="45" t="s">
        <v>121</v>
      </c>
      <c r="B63" s="45" t="s">
        <v>7</v>
      </c>
      <c r="C63" s="46" t="s">
        <v>122</v>
      </c>
      <c r="D63" s="47"/>
      <c r="E63" s="64"/>
      <c r="F63" s="65"/>
    </row>
    <row r="64" spans="1:6" x14ac:dyDescent="0.25">
      <c r="A64" s="55" t="s">
        <v>123</v>
      </c>
      <c r="B64" s="56" t="s">
        <v>13</v>
      </c>
      <c r="C64" s="57" t="s">
        <v>124</v>
      </c>
      <c r="D64" s="58">
        <v>18</v>
      </c>
      <c r="E64" s="84">
        <f>+VLOOKUP(A64,'carga datos externos'!$A$55:$E$259,5,FALSE)</f>
        <v>0</v>
      </c>
      <c r="F64" s="59">
        <f t="shared" ref="F64:F75" si="2">+ROUND(+D64*E64,2)</f>
        <v>0</v>
      </c>
    </row>
    <row r="65" spans="1:6" x14ac:dyDescent="0.25">
      <c r="A65" s="55" t="s">
        <v>125</v>
      </c>
      <c r="B65" s="56" t="s">
        <v>13</v>
      </c>
      <c r="C65" s="57" t="s">
        <v>126</v>
      </c>
      <c r="D65" s="58">
        <v>192.64</v>
      </c>
      <c r="E65" s="84">
        <f>+VLOOKUP(A65,'carga datos externos'!$A$56:$E$260,5,FALSE)</f>
        <v>0</v>
      </c>
      <c r="F65" s="59">
        <f t="shared" si="2"/>
        <v>0</v>
      </c>
    </row>
    <row r="66" spans="1:6" x14ac:dyDescent="0.25">
      <c r="A66" s="55" t="s">
        <v>127</v>
      </c>
      <c r="B66" s="56" t="s">
        <v>128</v>
      </c>
      <c r="C66" s="57" t="s">
        <v>129</v>
      </c>
      <c r="D66" s="58">
        <v>1</v>
      </c>
      <c r="E66" s="84">
        <f>+VLOOKUP(A66,'carga datos externos'!$A$57:$E$261,5,FALSE)</f>
        <v>0</v>
      </c>
      <c r="F66" s="59">
        <f t="shared" si="2"/>
        <v>0</v>
      </c>
    </row>
    <row r="67" spans="1:6" x14ac:dyDescent="0.25">
      <c r="A67" s="55" t="s">
        <v>130</v>
      </c>
      <c r="B67" s="56" t="s">
        <v>13</v>
      </c>
      <c r="C67" s="57" t="s">
        <v>131</v>
      </c>
      <c r="D67" s="58">
        <v>14.4</v>
      </c>
      <c r="E67" s="84">
        <f>+VLOOKUP(A67,'carga datos externos'!$A$58:$E$262,5,FALSE)</f>
        <v>0</v>
      </c>
      <c r="F67" s="59">
        <f t="shared" si="2"/>
        <v>0</v>
      </c>
    </row>
    <row r="68" spans="1:6" x14ac:dyDescent="0.25">
      <c r="A68" s="55" t="s">
        <v>132</v>
      </c>
      <c r="B68" s="56" t="s">
        <v>13</v>
      </c>
      <c r="C68" s="57" t="s">
        <v>133</v>
      </c>
      <c r="D68" s="58">
        <v>4</v>
      </c>
      <c r="E68" s="84">
        <f>+VLOOKUP(A68,'carga datos externos'!$A$59:$E$263,5,FALSE)</f>
        <v>0</v>
      </c>
      <c r="F68" s="59">
        <f t="shared" si="2"/>
        <v>0</v>
      </c>
    </row>
    <row r="69" spans="1:6" x14ac:dyDescent="0.25">
      <c r="A69" s="55" t="s">
        <v>134</v>
      </c>
      <c r="B69" s="56" t="s">
        <v>107</v>
      </c>
      <c r="C69" s="57" t="s">
        <v>135</v>
      </c>
      <c r="D69" s="58">
        <v>2</v>
      </c>
      <c r="E69" s="84">
        <f>+VLOOKUP(A69,'carga datos externos'!$A$60:$E$264,5,FALSE)</f>
        <v>0</v>
      </c>
      <c r="F69" s="59">
        <f t="shared" si="2"/>
        <v>0</v>
      </c>
    </row>
    <row r="70" spans="1:6" x14ac:dyDescent="0.25">
      <c r="A70" s="55" t="s">
        <v>136</v>
      </c>
      <c r="B70" s="56" t="s">
        <v>107</v>
      </c>
      <c r="C70" s="57" t="s">
        <v>137</v>
      </c>
      <c r="D70" s="58">
        <v>4</v>
      </c>
      <c r="E70" s="84">
        <f>+VLOOKUP(A70,'carga datos externos'!$A$61:$E$265,5,FALSE)</f>
        <v>0</v>
      </c>
      <c r="F70" s="59">
        <f t="shared" si="2"/>
        <v>0</v>
      </c>
    </row>
    <row r="71" spans="1:6" x14ac:dyDescent="0.25">
      <c r="A71" s="55" t="s">
        <v>138</v>
      </c>
      <c r="B71" s="56" t="s">
        <v>13</v>
      </c>
      <c r="C71" s="57" t="s">
        <v>139</v>
      </c>
      <c r="D71" s="58">
        <v>4.79</v>
      </c>
      <c r="E71" s="84">
        <f>+VLOOKUP(A71,'carga datos externos'!$A$62:$E$266,5,FALSE)</f>
        <v>0</v>
      </c>
      <c r="F71" s="59">
        <f t="shared" si="2"/>
        <v>0</v>
      </c>
    </row>
    <row r="72" spans="1:6" x14ac:dyDescent="0.25">
      <c r="A72" s="55" t="s">
        <v>140</v>
      </c>
      <c r="B72" s="56" t="s">
        <v>13</v>
      </c>
      <c r="C72" s="57" t="s">
        <v>141</v>
      </c>
      <c r="D72" s="58">
        <v>2.31</v>
      </c>
      <c r="E72" s="84">
        <f>+VLOOKUP(A72,'carga datos externos'!$A$63:$E$267,5,FALSE)</f>
        <v>0</v>
      </c>
      <c r="F72" s="59">
        <f t="shared" si="2"/>
        <v>0</v>
      </c>
    </row>
    <row r="73" spans="1:6" x14ac:dyDescent="0.25">
      <c r="A73" s="55" t="s">
        <v>142</v>
      </c>
      <c r="B73" s="56" t="s">
        <v>13</v>
      </c>
      <c r="C73" s="57" t="s">
        <v>143</v>
      </c>
      <c r="D73" s="58">
        <v>3.3</v>
      </c>
      <c r="E73" s="84">
        <f>+VLOOKUP(A73,'carga datos externos'!$A$64:$E$268,5,FALSE)</f>
        <v>0</v>
      </c>
      <c r="F73" s="59">
        <f t="shared" si="2"/>
        <v>0</v>
      </c>
    </row>
    <row r="74" spans="1:6" x14ac:dyDescent="0.25">
      <c r="A74" s="55" t="s">
        <v>144</v>
      </c>
      <c r="B74" s="56" t="s">
        <v>13</v>
      </c>
      <c r="C74" s="57" t="s">
        <v>145</v>
      </c>
      <c r="D74" s="58">
        <v>2</v>
      </c>
      <c r="E74" s="84">
        <f>+VLOOKUP(A74,'carga datos externos'!$A$65:$E$269,5,FALSE)</f>
        <v>0</v>
      </c>
      <c r="F74" s="59">
        <f t="shared" si="2"/>
        <v>0</v>
      </c>
    </row>
    <row r="75" spans="1:6" x14ac:dyDescent="0.25">
      <c r="A75" s="50" t="s">
        <v>146</v>
      </c>
      <c r="B75" s="51" t="s">
        <v>10</v>
      </c>
      <c r="C75" s="52" t="s">
        <v>147</v>
      </c>
      <c r="D75" s="53">
        <v>1</v>
      </c>
      <c r="E75" s="84">
        <f>+VLOOKUP(A75,'carga datos externos'!$A$66:$E$270,5,FALSE)</f>
        <v>0</v>
      </c>
      <c r="F75" s="54">
        <f t="shared" si="2"/>
        <v>0</v>
      </c>
    </row>
    <row r="76" spans="1:6" x14ac:dyDescent="0.25">
      <c r="A76" s="60"/>
      <c r="B76" s="60"/>
      <c r="C76" s="36" t="s">
        <v>148</v>
      </c>
      <c r="D76" s="61"/>
      <c r="E76" s="62"/>
      <c r="F76" s="63">
        <f>SUM(F64:F75)</f>
        <v>0</v>
      </c>
    </row>
    <row r="77" spans="1:6" x14ac:dyDescent="0.25">
      <c r="A77" s="45" t="s">
        <v>149</v>
      </c>
      <c r="B77" s="45" t="s">
        <v>7</v>
      </c>
      <c r="C77" s="46" t="s">
        <v>150</v>
      </c>
      <c r="D77" s="47"/>
      <c r="E77" s="64"/>
      <c r="F77" s="65"/>
    </row>
    <row r="78" spans="1:6" x14ac:dyDescent="0.25">
      <c r="A78" s="55" t="s">
        <v>151</v>
      </c>
      <c r="B78" s="56" t="s">
        <v>13</v>
      </c>
      <c r="C78" s="57" t="s">
        <v>152</v>
      </c>
      <c r="D78" s="58">
        <v>13.6</v>
      </c>
      <c r="E78" s="84">
        <f>+VLOOKUP(A78,'carga datos externos'!$A$67:$E$273,5,FALSE)</f>
        <v>0</v>
      </c>
      <c r="F78" s="59">
        <f>+ROUND(+D78*E78,2)</f>
        <v>0</v>
      </c>
    </row>
    <row r="79" spans="1:6" x14ac:dyDescent="0.25">
      <c r="A79" s="55" t="s">
        <v>153</v>
      </c>
      <c r="B79" s="56" t="s">
        <v>13</v>
      </c>
      <c r="C79" s="57" t="s">
        <v>154</v>
      </c>
      <c r="D79" s="58">
        <v>10.44</v>
      </c>
      <c r="E79" s="84">
        <f>+VLOOKUP(A79,'carga datos externos'!$A$68:$E$274,5,FALSE)</f>
        <v>0</v>
      </c>
      <c r="F79" s="59">
        <f>+ROUND(+D79*E79,2)</f>
        <v>0</v>
      </c>
    </row>
    <row r="80" spans="1:6" x14ac:dyDescent="0.25">
      <c r="A80" s="50" t="s">
        <v>155</v>
      </c>
      <c r="B80" s="51" t="s">
        <v>13</v>
      </c>
      <c r="C80" s="52" t="s">
        <v>156</v>
      </c>
      <c r="D80" s="53">
        <v>1.08</v>
      </c>
      <c r="E80" s="84">
        <f>+VLOOKUP(A80,'carga datos externos'!$A$69:$E$275,5,FALSE)</f>
        <v>0</v>
      </c>
      <c r="F80" s="54">
        <f>+ROUND(+D80*E80,2)</f>
        <v>0</v>
      </c>
    </row>
    <row r="81" spans="1:6" x14ac:dyDescent="0.25">
      <c r="A81" s="60"/>
      <c r="B81" s="60"/>
      <c r="C81" s="36" t="s">
        <v>157</v>
      </c>
      <c r="D81" s="61"/>
      <c r="E81" s="62"/>
      <c r="F81" s="63">
        <f>SUM(F78:F80)</f>
        <v>0</v>
      </c>
    </row>
    <row r="82" spans="1:6" x14ac:dyDescent="0.25">
      <c r="A82" s="45" t="s">
        <v>158</v>
      </c>
      <c r="B82" s="45" t="s">
        <v>7</v>
      </c>
      <c r="C82" s="46" t="s">
        <v>159</v>
      </c>
      <c r="D82" s="47"/>
      <c r="E82" s="64"/>
      <c r="F82" s="65"/>
    </row>
    <row r="83" spans="1:6" x14ac:dyDescent="0.25">
      <c r="A83" s="55" t="s">
        <v>160</v>
      </c>
      <c r="B83" s="56" t="s">
        <v>13</v>
      </c>
      <c r="C83" s="57" t="s">
        <v>161</v>
      </c>
      <c r="D83" s="58">
        <v>138.57</v>
      </c>
      <c r="E83" s="84">
        <f>+VLOOKUP(A83,'carga datos externos'!$A$70:$E$278,5,FALSE)</f>
        <v>0</v>
      </c>
      <c r="F83" s="59">
        <f t="shared" ref="F83:F89" si="3">+ROUND(+D83*E83,2)</f>
        <v>0</v>
      </c>
    </row>
    <row r="84" spans="1:6" x14ac:dyDescent="0.25">
      <c r="A84" s="55" t="s">
        <v>162</v>
      </c>
      <c r="B84" s="56" t="s">
        <v>13</v>
      </c>
      <c r="C84" s="57" t="s">
        <v>163</v>
      </c>
      <c r="D84" s="58">
        <v>14.4</v>
      </c>
      <c r="E84" s="84">
        <f>+VLOOKUP(A84,'carga datos externos'!$A$71:$E$279,5,FALSE)</f>
        <v>0</v>
      </c>
      <c r="F84" s="59">
        <f t="shared" si="3"/>
        <v>0</v>
      </c>
    </row>
    <row r="85" spans="1:6" x14ac:dyDescent="0.25">
      <c r="A85" s="55" t="s">
        <v>164</v>
      </c>
      <c r="B85" s="56" t="s">
        <v>13</v>
      </c>
      <c r="C85" s="57" t="s">
        <v>165</v>
      </c>
      <c r="D85" s="58">
        <v>5</v>
      </c>
      <c r="E85" s="84">
        <f>+VLOOKUP(A85,'carga datos externos'!$A$72:$E$280,5,FALSE)</f>
        <v>0</v>
      </c>
      <c r="F85" s="59">
        <f t="shared" si="3"/>
        <v>0</v>
      </c>
    </row>
    <row r="86" spans="1:6" x14ac:dyDescent="0.25">
      <c r="A86" s="55" t="s">
        <v>166</v>
      </c>
      <c r="B86" s="56" t="s">
        <v>63</v>
      </c>
      <c r="C86" s="57" t="s">
        <v>167</v>
      </c>
      <c r="D86" s="58">
        <v>81.05</v>
      </c>
      <c r="E86" s="84">
        <f>+VLOOKUP(A86,'carga datos externos'!$A$73:$E$281,5,FALSE)</f>
        <v>0</v>
      </c>
      <c r="F86" s="59">
        <f t="shared" si="3"/>
        <v>0</v>
      </c>
    </row>
    <row r="87" spans="1:6" x14ac:dyDescent="0.25">
      <c r="A87" s="55" t="s">
        <v>168</v>
      </c>
      <c r="B87" s="56" t="s">
        <v>13</v>
      </c>
      <c r="C87" s="57" t="s">
        <v>169</v>
      </c>
      <c r="D87" s="58">
        <v>127.3</v>
      </c>
      <c r="E87" s="84">
        <f>+VLOOKUP(A87,'carga datos externos'!$A$74:$E$282,5,FALSE)</f>
        <v>0</v>
      </c>
      <c r="F87" s="59">
        <f t="shared" si="3"/>
        <v>0</v>
      </c>
    </row>
    <row r="88" spans="1:6" x14ac:dyDescent="0.25">
      <c r="A88" s="55" t="s">
        <v>170</v>
      </c>
      <c r="B88" s="56" t="s">
        <v>63</v>
      </c>
      <c r="C88" s="57" t="s">
        <v>171</v>
      </c>
      <c r="D88" s="58">
        <v>9.8000000000000007</v>
      </c>
      <c r="E88" s="84">
        <f>+VLOOKUP(A88,'carga datos externos'!$A$75:$E$283,5,FALSE)</f>
        <v>0</v>
      </c>
      <c r="F88" s="59">
        <f t="shared" si="3"/>
        <v>0</v>
      </c>
    </row>
    <row r="89" spans="1:6" x14ac:dyDescent="0.25">
      <c r="A89" s="50" t="s">
        <v>172</v>
      </c>
      <c r="B89" s="51" t="s">
        <v>13</v>
      </c>
      <c r="C89" s="52" t="s">
        <v>173</v>
      </c>
      <c r="D89" s="53">
        <v>35.49</v>
      </c>
      <c r="E89" s="84">
        <f>+VLOOKUP(A89,'carga datos externos'!$A$76:$E$284,5,FALSE)</f>
        <v>0</v>
      </c>
      <c r="F89" s="54">
        <f t="shared" si="3"/>
        <v>0</v>
      </c>
    </row>
    <row r="90" spans="1:6" x14ac:dyDescent="0.25">
      <c r="A90" s="60"/>
      <c r="B90" s="60"/>
      <c r="C90" s="36" t="s">
        <v>174</v>
      </c>
      <c r="D90" s="61"/>
      <c r="E90" s="62"/>
      <c r="F90" s="63">
        <f>SUM(F83:F89)</f>
        <v>0</v>
      </c>
    </row>
    <row r="91" spans="1:6" x14ac:dyDescent="0.25">
      <c r="A91" s="45" t="s">
        <v>175</v>
      </c>
      <c r="B91" s="45" t="s">
        <v>7</v>
      </c>
      <c r="C91" s="46" t="s">
        <v>176</v>
      </c>
      <c r="D91" s="47"/>
      <c r="E91" s="64"/>
      <c r="F91" s="65"/>
    </row>
    <row r="92" spans="1:6" ht="22.5" x14ac:dyDescent="0.25">
      <c r="A92" s="55" t="s">
        <v>177</v>
      </c>
      <c r="B92" s="56" t="s">
        <v>13</v>
      </c>
      <c r="C92" s="57" t="s">
        <v>178</v>
      </c>
      <c r="D92" s="58">
        <v>102.31</v>
      </c>
      <c r="E92" s="84">
        <f>+VLOOKUP(A92,'carga datos externos'!$A$77:$E$287,5,FALSE)</f>
        <v>0</v>
      </c>
      <c r="F92" s="59">
        <f t="shared" ref="F92:F97" si="4">+ROUND(+D92*E92,2)</f>
        <v>0</v>
      </c>
    </row>
    <row r="93" spans="1:6" x14ac:dyDescent="0.25">
      <c r="A93" s="55" t="s">
        <v>179</v>
      </c>
      <c r="B93" s="56" t="s">
        <v>63</v>
      </c>
      <c r="C93" s="57" t="s">
        <v>180</v>
      </c>
      <c r="D93" s="58">
        <v>2</v>
      </c>
      <c r="E93" s="84">
        <f>+VLOOKUP(A93,'carga datos externos'!$A$78:$E$288,5,FALSE)</f>
        <v>0</v>
      </c>
      <c r="F93" s="59">
        <f t="shared" si="4"/>
        <v>0</v>
      </c>
    </row>
    <row r="94" spans="1:6" x14ac:dyDescent="0.25">
      <c r="A94" s="55" t="s">
        <v>181</v>
      </c>
      <c r="B94" s="56" t="s">
        <v>13</v>
      </c>
      <c r="C94" s="57" t="s">
        <v>182</v>
      </c>
      <c r="D94" s="58">
        <v>127.3</v>
      </c>
      <c r="E94" s="84">
        <f>+VLOOKUP(A94,'carga datos externos'!$A$79:$E$289,5,FALSE)</f>
        <v>0</v>
      </c>
      <c r="F94" s="59">
        <f t="shared" si="4"/>
        <v>0</v>
      </c>
    </row>
    <row r="95" spans="1:6" x14ac:dyDescent="0.25">
      <c r="A95" s="55" t="s">
        <v>183</v>
      </c>
      <c r="B95" s="56" t="s">
        <v>13</v>
      </c>
      <c r="C95" s="57" t="s">
        <v>184</v>
      </c>
      <c r="D95" s="58">
        <v>20</v>
      </c>
      <c r="E95" s="84">
        <f>+VLOOKUP(A95,'carga datos externos'!$A$80:$E$290,5,FALSE)</f>
        <v>0</v>
      </c>
      <c r="F95" s="59">
        <f t="shared" si="4"/>
        <v>0</v>
      </c>
    </row>
    <row r="96" spans="1:6" x14ac:dyDescent="0.25">
      <c r="A96" s="55" t="s">
        <v>185</v>
      </c>
      <c r="B96" s="56" t="s">
        <v>107</v>
      </c>
      <c r="C96" s="57" t="s">
        <v>186</v>
      </c>
      <c r="D96" s="58">
        <v>1</v>
      </c>
      <c r="E96" s="84">
        <f>+VLOOKUP(A96,'carga datos externos'!$A$81:$E$291,5,FALSE)</f>
        <v>0</v>
      </c>
      <c r="F96" s="59">
        <f t="shared" si="4"/>
        <v>0</v>
      </c>
    </row>
    <row r="97" spans="1:6" x14ac:dyDescent="0.25">
      <c r="A97" s="50" t="s">
        <v>187</v>
      </c>
      <c r="B97" s="51" t="s">
        <v>13</v>
      </c>
      <c r="C97" s="52" t="s">
        <v>188</v>
      </c>
      <c r="D97" s="53">
        <v>125.92</v>
      </c>
      <c r="E97" s="84">
        <f>+VLOOKUP(A97,'carga datos externos'!$A$82:$E$292,5,FALSE)</f>
        <v>0</v>
      </c>
      <c r="F97" s="54">
        <f t="shared" si="4"/>
        <v>0</v>
      </c>
    </row>
    <row r="98" spans="1:6" x14ac:dyDescent="0.25">
      <c r="A98" s="60"/>
      <c r="B98" s="60"/>
      <c r="C98" s="36" t="s">
        <v>189</v>
      </c>
      <c r="D98" s="61"/>
      <c r="E98" s="62"/>
      <c r="F98" s="63">
        <f>SUM(F92:F97)</f>
        <v>0</v>
      </c>
    </row>
    <row r="99" spans="1:6" x14ac:dyDescent="0.25">
      <c r="A99" s="45" t="s">
        <v>190</v>
      </c>
      <c r="B99" s="45" t="s">
        <v>7</v>
      </c>
      <c r="C99" s="46" t="s">
        <v>191</v>
      </c>
      <c r="D99" s="47"/>
      <c r="E99" s="64"/>
      <c r="F99" s="65"/>
    </row>
    <row r="100" spans="1:6" x14ac:dyDescent="0.25">
      <c r="A100" s="55" t="s">
        <v>192</v>
      </c>
      <c r="B100" s="56" t="s">
        <v>13</v>
      </c>
      <c r="C100" s="57" t="s">
        <v>193</v>
      </c>
      <c r="D100" s="58">
        <v>558.65</v>
      </c>
      <c r="E100" s="84">
        <f>+VLOOKUP(A100,'carga datos externos'!$A$83:$E$295,5,FALSE)</f>
        <v>0</v>
      </c>
      <c r="F100" s="59">
        <f>+ROUND(+D100*E100,2)</f>
        <v>0</v>
      </c>
    </row>
    <row r="101" spans="1:6" x14ac:dyDescent="0.25">
      <c r="A101" s="55" t="s">
        <v>194</v>
      </c>
      <c r="B101" s="56" t="s">
        <v>13</v>
      </c>
      <c r="C101" s="57" t="s">
        <v>195</v>
      </c>
      <c r="D101" s="58">
        <v>70.180000000000007</v>
      </c>
      <c r="E101" s="84">
        <f>+VLOOKUP(A101,'carga datos externos'!$A$84:$E$296,5,FALSE)</f>
        <v>0</v>
      </c>
      <c r="F101" s="59">
        <f>+ROUND(+D101*E101,2)</f>
        <v>0</v>
      </c>
    </row>
    <row r="102" spans="1:6" x14ac:dyDescent="0.25">
      <c r="A102" s="55" t="s">
        <v>196</v>
      </c>
      <c r="B102" s="56" t="s">
        <v>13</v>
      </c>
      <c r="C102" s="57" t="s">
        <v>197</v>
      </c>
      <c r="D102" s="58">
        <v>192.64</v>
      </c>
      <c r="E102" s="84">
        <f>+VLOOKUP(A102,'carga datos externos'!$A$85:$E$297,5,FALSE)</f>
        <v>0</v>
      </c>
      <c r="F102" s="59">
        <f>+ROUND(+D102*E102,2)</f>
        <v>0</v>
      </c>
    </row>
    <row r="103" spans="1:6" x14ac:dyDescent="0.25">
      <c r="A103" s="50" t="s">
        <v>198</v>
      </c>
      <c r="B103" s="51" t="s">
        <v>13</v>
      </c>
      <c r="C103" s="52" t="s">
        <v>199</v>
      </c>
      <c r="D103" s="53">
        <v>170.12</v>
      </c>
      <c r="E103" s="84">
        <f>+VLOOKUP(A103,'carga datos externos'!$A$86:$E$298,5,FALSE)</f>
        <v>0</v>
      </c>
      <c r="F103" s="54">
        <f>+ROUND(+D103*E103,2)</f>
        <v>0</v>
      </c>
    </row>
    <row r="104" spans="1:6" x14ac:dyDescent="0.25">
      <c r="A104" s="60"/>
      <c r="B104" s="60"/>
      <c r="C104" s="36" t="s">
        <v>200</v>
      </c>
      <c r="D104" s="61"/>
      <c r="E104" s="62"/>
      <c r="F104" s="63">
        <f>SUM(F100:F103)</f>
        <v>0</v>
      </c>
    </row>
    <row r="105" spans="1:6" x14ac:dyDescent="0.25">
      <c r="A105" s="45" t="s">
        <v>201</v>
      </c>
      <c r="B105" s="45" t="s">
        <v>7</v>
      </c>
      <c r="C105" s="46" t="s">
        <v>202</v>
      </c>
      <c r="D105" s="47"/>
      <c r="E105" s="64"/>
      <c r="F105" s="65"/>
    </row>
    <row r="106" spans="1:6" x14ac:dyDescent="0.25">
      <c r="A106" s="55" t="s">
        <v>203</v>
      </c>
      <c r="B106" s="56" t="s">
        <v>10</v>
      </c>
      <c r="C106" s="57" t="s">
        <v>204</v>
      </c>
      <c r="D106" s="58">
        <v>1</v>
      </c>
      <c r="E106" s="84">
        <f>+VLOOKUP(A106,'carga datos externos'!$A$87:$E$301,5,FALSE)</f>
        <v>0</v>
      </c>
      <c r="F106" s="59">
        <f t="shared" ref="F106:F142" si="5">+ROUND(+D106*E106,2)</f>
        <v>0</v>
      </c>
    </row>
    <row r="107" spans="1:6" x14ac:dyDescent="0.25">
      <c r="A107" s="55" t="s">
        <v>205</v>
      </c>
      <c r="B107" s="56" t="s">
        <v>10</v>
      </c>
      <c r="C107" s="57" t="s">
        <v>206</v>
      </c>
      <c r="D107" s="58">
        <v>1</v>
      </c>
      <c r="E107" s="84">
        <f>+VLOOKUP(A107,'carga datos externos'!$A$88:$E$302,5,FALSE)</f>
        <v>0</v>
      </c>
      <c r="F107" s="59">
        <f t="shared" si="5"/>
        <v>0</v>
      </c>
    </row>
    <row r="108" spans="1:6" x14ac:dyDescent="0.25">
      <c r="A108" s="55" t="s">
        <v>207</v>
      </c>
      <c r="B108" s="56" t="s">
        <v>10</v>
      </c>
      <c r="C108" s="57" t="s">
        <v>208</v>
      </c>
      <c r="D108" s="58">
        <v>1</v>
      </c>
      <c r="E108" s="84">
        <f>+VLOOKUP(A108,'carga datos externos'!$A$89:$E$303,5,FALSE)</f>
        <v>0</v>
      </c>
      <c r="F108" s="59">
        <f t="shared" si="5"/>
        <v>0</v>
      </c>
    </row>
    <row r="109" spans="1:6" x14ac:dyDescent="0.25">
      <c r="A109" s="55" t="s">
        <v>209</v>
      </c>
      <c r="B109" s="56" t="s">
        <v>10</v>
      </c>
      <c r="C109" s="57" t="s">
        <v>210</v>
      </c>
      <c r="D109" s="58">
        <v>3</v>
      </c>
      <c r="E109" s="84">
        <f>+VLOOKUP(A109,'carga datos externos'!$A$90:$E$304,5,FALSE)</f>
        <v>0</v>
      </c>
      <c r="F109" s="59">
        <f t="shared" si="5"/>
        <v>0</v>
      </c>
    </row>
    <row r="110" spans="1:6" x14ac:dyDescent="0.25">
      <c r="A110" s="55" t="s">
        <v>211</v>
      </c>
      <c r="B110" s="56" t="s">
        <v>63</v>
      </c>
      <c r="C110" s="57" t="s">
        <v>212</v>
      </c>
      <c r="D110" s="58">
        <v>72</v>
      </c>
      <c r="E110" s="84">
        <f>+VLOOKUP(A110,'carga datos externos'!$A$91:$E$305,5,FALSE)</f>
        <v>0</v>
      </c>
      <c r="F110" s="59">
        <f t="shared" si="5"/>
        <v>0</v>
      </c>
    </row>
    <row r="111" spans="1:6" x14ac:dyDescent="0.25">
      <c r="A111" s="55" t="s">
        <v>213</v>
      </c>
      <c r="B111" s="56" t="s">
        <v>63</v>
      </c>
      <c r="C111" s="57" t="s">
        <v>214</v>
      </c>
      <c r="D111" s="58">
        <v>96</v>
      </c>
      <c r="E111" s="84">
        <f>+VLOOKUP(A111,'carga datos externos'!$A$92:$E$306,5,FALSE)</f>
        <v>0</v>
      </c>
      <c r="F111" s="59">
        <f t="shared" si="5"/>
        <v>0</v>
      </c>
    </row>
    <row r="112" spans="1:6" x14ac:dyDescent="0.25">
      <c r="A112" s="55" t="s">
        <v>215</v>
      </c>
      <c r="B112" s="56" t="s">
        <v>63</v>
      </c>
      <c r="C112" s="57" t="s">
        <v>216</v>
      </c>
      <c r="D112" s="58">
        <v>35</v>
      </c>
      <c r="E112" s="84">
        <f>+VLOOKUP(A112,'carga datos externos'!$A$93:$E$307,5,FALSE)</f>
        <v>0</v>
      </c>
      <c r="F112" s="59">
        <f t="shared" si="5"/>
        <v>0</v>
      </c>
    </row>
    <row r="113" spans="1:6" x14ac:dyDescent="0.25">
      <c r="A113" s="55" t="s">
        <v>217</v>
      </c>
      <c r="B113" s="56" t="s">
        <v>63</v>
      </c>
      <c r="C113" s="57" t="s">
        <v>218</v>
      </c>
      <c r="D113" s="58">
        <v>25</v>
      </c>
      <c r="E113" s="84">
        <f>+VLOOKUP(A113,'carga datos externos'!$A$94:$E$308,5,FALSE)</f>
        <v>0</v>
      </c>
      <c r="F113" s="59">
        <f t="shared" si="5"/>
        <v>0</v>
      </c>
    </row>
    <row r="114" spans="1:6" x14ac:dyDescent="0.25">
      <c r="A114" s="55" t="s">
        <v>219</v>
      </c>
      <c r="B114" s="56" t="s">
        <v>63</v>
      </c>
      <c r="C114" s="57" t="s">
        <v>220</v>
      </c>
      <c r="D114" s="58">
        <v>25</v>
      </c>
      <c r="E114" s="84">
        <f>+VLOOKUP(A114,'carga datos externos'!$A$95:$E$309,5,FALSE)</f>
        <v>0</v>
      </c>
      <c r="F114" s="59">
        <f t="shared" si="5"/>
        <v>0</v>
      </c>
    </row>
    <row r="115" spans="1:6" x14ac:dyDescent="0.25">
      <c r="A115" s="55" t="s">
        <v>221</v>
      </c>
      <c r="B115" s="56" t="s">
        <v>63</v>
      </c>
      <c r="C115" s="57" t="s">
        <v>222</v>
      </c>
      <c r="D115" s="58">
        <v>231</v>
      </c>
      <c r="E115" s="84">
        <f>+VLOOKUP(A115,'carga datos externos'!$A$96:$E$310,5,FALSE)</f>
        <v>0</v>
      </c>
      <c r="F115" s="59">
        <f t="shared" si="5"/>
        <v>0</v>
      </c>
    </row>
    <row r="116" spans="1:6" x14ac:dyDescent="0.25">
      <c r="A116" s="55" t="s">
        <v>223</v>
      </c>
      <c r="B116" s="56" t="s">
        <v>63</v>
      </c>
      <c r="C116" s="57" t="s">
        <v>224</v>
      </c>
      <c r="D116" s="58">
        <v>75</v>
      </c>
      <c r="E116" s="84">
        <f>+VLOOKUP(A116,'carga datos externos'!$A$97:$E$311,5,FALSE)</f>
        <v>0</v>
      </c>
      <c r="F116" s="59">
        <f t="shared" si="5"/>
        <v>0</v>
      </c>
    </row>
    <row r="117" spans="1:6" x14ac:dyDescent="0.25">
      <c r="A117" s="55" t="s">
        <v>225</v>
      </c>
      <c r="B117" s="56" t="s">
        <v>63</v>
      </c>
      <c r="C117" s="57" t="s">
        <v>226</v>
      </c>
      <c r="D117" s="58">
        <v>50</v>
      </c>
      <c r="E117" s="84">
        <f>+VLOOKUP(A117,'carga datos externos'!$A$98:$E$312,5,FALSE)</f>
        <v>0</v>
      </c>
      <c r="F117" s="59">
        <f t="shared" si="5"/>
        <v>0</v>
      </c>
    </row>
    <row r="118" spans="1:6" x14ac:dyDescent="0.25">
      <c r="A118" s="55" t="s">
        <v>227</v>
      </c>
      <c r="B118" s="56" t="s">
        <v>63</v>
      </c>
      <c r="C118" s="57" t="s">
        <v>228</v>
      </c>
      <c r="D118" s="58">
        <v>88</v>
      </c>
      <c r="E118" s="84">
        <f>+VLOOKUP(A118,'carga datos externos'!$A$99:$E$313,5,FALSE)</f>
        <v>0</v>
      </c>
      <c r="F118" s="59">
        <f t="shared" si="5"/>
        <v>0</v>
      </c>
    </row>
    <row r="119" spans="1:6" x14ac:dyDescent="0.25">
      <c r="A119" s="55" t="s">
        <v>229</v>
      </c>
      <c r="B119" s="56" t="s">
        <v>63</v>
      </c>
      <c r="C119" s="57" t="s">
        <v>230</v>
      </c>
      <c r="D119" s="58">
        <v>622</v>
      </c>
      <c r="E119" s="84">
        <f>+VLOOKUP(A119,'carga datos externos'!$A$100:$E$314,5,FALSE)</f>
        <v>0</v>
      </c>
      <c r="F119" s="59">
        <f t="shared" si="5"/>
        <v>0</v>
      </c>
    </row>
    <row r="120" spans="1:6" x14ac:dyDescent="0.25">
      <c r="A120" s="55" t="s">
        <v>231</v>
      </c>
      <c r="B120" s="56" t="s">
        <v>63</v>
      </c>
      <c r="C120" s="57" t="s">
        <v>232</v>
      </c>
      <c r="D120" s="58">
        <v>500</v>
      </c>
      <c r="E120" s="84">
        <f>+VLOOKUP(A120,'carga datos externos'!$A$101:$E$315,5,FALSE)</f>
        <v>0</v>
      </c>
      <c r="F120" s="59">
        <f t="shared" si="5"/>
        <v>0</v>
      </c>
    </row>
    <row r="121" spans="1:6" x14ac:dyDescent="0.25">
      <c r="A121" s="55" t="s">
        <v>233</v>
      </c>
      <c r="B121" s="56" t="s">
        <v>63</v>
      </c>
      <c r="C121" s="57" t="s">
        <v>234</v>
      </c>
      <c r="D121" s="58">
        <v>457</v>
      </c>
      <c r="E121" s="84">
        <f>+VLOOKUP(A121,'carga datos externos'!$A$102:$E$316,5,FALSE)</f>
        <v>0</v>
      </c>
      <c r="F121" s="59">
        <f t="shared" si="5"/>
        <v>0</v>
      </c>
    </row>
    <row r="122" spans="1:6" x14ac:dyDescent="0.25">
      <c r="A122" s="55" t="s">
        <v>235</v>
      </c>
      <c r="B122" s="56" t="s">
        <v>63</v>
      </c>
      <c r="C122" s="57" t="s">
        <v>236</v>
      </c>
      <c r="D122" s="58">
        <v>25</v>
      </c>
      <c r="E122" s="84">
        <f>+VLOOKUP(A122,'carga datos externos'!$A$103:$E$317,5,FALSE)</f>
        <v>0</v>
      </c>
      <c r="F122" s="59">
        <f t="shared" si="5"/>
        <v>0</v>
      </c>
    </row>
    <row r="123" spans="1:6" x14ac:dyDescent="0.25">
      <c r="A123" s="55" t="s">
        <v>237</v>
      </c>
      <c r="B123" s="56" t="s">
        <v>63</v>
      </c>
      <c r="C123" s="57" t="s">
        <v>238</v>
      </c>
      <c r="D123" s="58">
        <v>20.5</v>
      </c>
      <c r="E123" s="84">
        <f>+VLOOKUP(A123,'carga datos externos'!$A$104:$E$318,5,FALSE)</f>
        <v>0</v>
      </c>
      <c r="F123" s="59">
        <f t="shared" si="5"/>
        <v>0</v>
      </c>
    </row>
    <row r="124" spans="1:6" x14ac:dyDescent="0.25">
      <c r="A124" s="55" t="s">
        <v>239</v>
      </c>
      <c r="B124" s="56" t="s">
        <v>63</v>
      </c>
      <c r="C124" s="57" t="s">
        <v>240</v>
      </c>
      <c r="D124" s="58">
        <v>11</v>
      </c>
      <c r="E124" s="84">
        <f>+VLOOKUP(A124,'carga datos externos'!$A$105:$E$319,5,FALSE)</f>
        <v>0</v>
      </c>
      <c r="F124" s="59">
        <f t="shared" si="5"/>
        <v>0</v>
      </c>
    </row>
    <row r="125" spans="1:6" x14ac:dyDescent="0.25">
      <c r="A125" s="55" t="s">
        <v>241</v>
      </c>
      <c r="B125" s="56" t="s">
        <v>63</v>
      </c>
      <c r="C125" s="57" t="s">
        <v>242</v>
      </c>
      <c r="D125" s="58">
        <v>48.5</v>
      </c>
      <c r="E125" s="84">
        <f>+VLOOKUP(A125,'carga datos externos'!$A$106:$E$320,5,FALSE)</f>
        <v>0</v>
      </c>
      <c r="F125" s="59">
        <f t="shared" si="5"/>
        <v>0</v>
      </c>
    </row>
    <row r="126" spans="1:6" x14ac:dyDescent="0.25">
      <c r="A126" s="55" t="s">
        <v>243</v>
      </c>
      <c r="B126" s="56" t="s">
        <v>63</v>
      </c>
      <c r="C126" s="57" t="s">
        <v>244</v>
      </c>
      <c r="D126" s="58">
        <v>26.6</v>
      </c>
      <c r="E126" s="84">
        <f>+VLOOKUP(A126,'carga datos externos'!$A$107:$E$321,5,FALSE)</f>
        <v>0</v>
      </c>
      <c r="F126" s="59">
        <f t="shared" si="5"/>
        <v>0</v>
      </c>
    </row>
    <row r="127" spans="1:6" x14ac:dyDescent="0.25">
      <c r="A127" s="55" t="s">
        <v>245</v>
      </c>
      <c r="B127" s="56" t="s">
        <v>63</v>
      </c>
      <c r="C127" s="57" t="s">
        <v>246</v>
      </c>
      <c r="D127" s="58">
        <v>44</v>
      </c>
      <c r="E127" s="84">
        <f>+VLOOKUP(A127,'carga datos externos'!$A$108:$E$322,5,FALSE)</f>
        <v>0</v>
      </c>
      <c r="F127" s="59">
        <f t="shared" si="5"/>
        <v>0</v>
      </c>
    </row>
    <row r="128" spans="1:6" x14ac:dyDescent="0.25">
      <c r="A128" s="55" t="s">
        <v>247</v>
      </c>
      <c r="B128" s="56" t="s">
        <v>63</v>
      </c>
      <c r="C128" s="57" t="s">
        <v>248</v>
      </c>
      <c r="D128" s="58">
        <v>97</v>
      </c>
      <c r="E128" s="84">
        <f>+VLOOKUP(A128,'carga datos externos'!$A$109:$E$323,5,FALSE)</f>
        <v>0</v>
      </c>
      <c r="F128" s="59">
        <f t="shared" si="5"/>
        <v>0</v>
      </c>
    </row>
    <row r="129" spans="1:6" x14ac:dyDescent="0.25">
      <c r="A129" s="55" t="s">
        <v>249</v>
      </c>
      <c r="B129" s="56" t="s">
        <v>63</v>
      </c>
      <c r="C129" s="57" t="s">
        <v>250</v>
      </c>
      <c r="D129" s="58">
        <v>90</v>
      </c>
      <c r="E129" s="84">
        <f>+VLOOKUP(A129,'carga datos externos'!$A$110:$E$324,5,FALSE)</f>
        <v>0</v>
      </c>
      <c r="F129" s="59">
        <f t="shared" si="5"/>
        <v>0</v>
      </c>
    </row>
    <row r="130" spans="1:6" x14ac:dyDescent="0.25">
      <c r="A130" s="55" t="s">
        <v>251</v>
      </c>
      <c r="B130" s="56" t="s">
        <v>63</v>
      </c>
      <c r="C130" s="57" t="s">
        <v>252</v>
      </c>
      <c r="D130" s="58">
        <v>20</v>
      </c>
      <c r="E130" s="84">
        <f>+VLOOKUP(A130,'carga datos externos'!$A$111:$E$325,5,FALSE)</f>
        <v>0</v>
      </c>
      <c r="F130" s="59">
        <f t="shared" si="5"/>
        <v>0</v>
      </c>
    </row>
    <row r="131" spans="1:6" x14ac:dyDescent="0.25">
      <c r="A131" s="55" t="s">
        <v>253</v>
      </c>
      <c r="B131" s="56" t="s">
        <v>63</v>
      </c>
      <c r="C131" s="57" t="s">
        <v>254</v>
      </c>
      <c r="D131" s="58">
        <v>100</v>
      </c>
      <c r="E131" s="84">
        <f>+VLOOKUP(A131,'carga datos externos'!$A$112:$E$326,5,FALSE)</f>
        <v>0</v>
      </c>
      <c r="F131" s="59">
        <f t="shared" si="5"/>
        <v>0</v>
      </c>
    </row>
    <row r="132" spans="1:6" x14ac:dyDescent="0.25">
      <c r="A132" s="55" t="s">
        <v>255</v>
      </c>
      <c r="B132" s="56" t="s">
        <v>10</v>
      </c>
      <c r="C132" s="57" t="s">
        <v>256</v>
      </c>
      <c r="D132" s="58">
        <v>5</v>
      </c>
      <c r="E132" s="84">
        <f>+VLOOKUP(A132,'carga datos externos'!$A$113:$E$327,5,FALSE)</f>
        <v>0</v>
      </c>
      <c r="F132" s="59">
        <f t="shared" si="5"/>
        <v>0</v>
      </c>
    </row>
    <row r="133" spans="1:6" x14ac:dyDescent="0.25">
      <c r="A133" s="55" t="s">
        <v>257</v>
      </c>
      <c r="B133" s="56" t="s">
        <v>10</v>
      </c>
      <c r="C133" s="57" t="s">
        <v>258</v>
      </c>
      <c r="D133" s="58">
        <v>2</v>
      </c>
      <c r="E133" s="84">
        <f>+VLOOKUP(A133,'carga datos externos'!$A$114:$E$328,5,FALSE)</f>
        <v>0</v>
      </c>
      <c r="F133" s="59">
        <f t="shared" si="5"/>
        <v>0</v>
      </c>
    </row>
    <row r="134" spans="1:6" x14ac:dyDescent="0.25">
      <c r="A134" s="55" t="s">
        <v>259</v>
      </c>
      <c r="B134" s="56" t="s">
        <v>63</v>
      </c>
      <c r="C134" s="57" t="s">
        <v>260</v>
      </c>
      <c r="D134" s="58">
        <v>6</v>
      </c>
      <c r="E134" s="84">
        <f>+VLOOKUP(A134,'carga datos externos'!$A$115:$E$329,5,FALSE)</f>
        <v>0</v>
      </c>
      <c r="F134" s="59">
        <f t="shared" si="5"/>
        <v>0</v>
      </c>
    </row>
    <row r="135" spans="1:6" x14ac:dyDescent="0.25">
      <c r="A135" s="55" t="s">
        <v>261</v>
      </c>
      <c r="B135" s="56" t="s">
        <v>10</v>
      </c>
      <c r="C135" s="57" t="s">
        <v>262</v>
      </c>
      <c r="D135" s="58">
        <v>1</v>
      </c>
      <c r="E135" s="84">
        <f>+VLOOKUP(A135,'carga datos externos'!$A$116:$E$330,5,FALSE)</f>
        <v>0</v>
      </c>
      <c r="F135" s="59">
        <f t="shared" si="5"/>
        <v>0</v>
      </c>
    </row>
    <row r="136" spans="1:6" x14ac:dyDescent="0.25">
      <c r="A136" s="55" t="s">
        <v>263</v>
      </c>
      <c r="B136" s="56" t="s">
        <v>10</v>
      </c>
      <c r="C136" s="57" t="s">
        <v>264</v>
      </c>
      <c r="D136" s="58">
        <v>1</v>
      </c>
      <c r="E136" s="84">
        <f>+VLOOKUP(A136,'carga datos externos'!$A$117:$E$331,5,FALSE)</f>
        <v>0</v>
      </c>
      <c r="F136" s="59">
        <f t="shared" si="5"/>
        <v>0</v>
      </c>
    </row>
    <row r="137" spans="1:6" x14ac:dyDescent="0.25">
      <c r="A137" s="55" t="s">
        <v>265</v>
      </c>
      <c r="B137" s="56" t="s">
        <v>10</v>
      </c>
      <c r="C137" s="57" t="s">
        <v>266</v>
      </c>
      <c r="D137" s="58">
        <v>1</v>
      </c>
      <c r="E137" s="84">
        <f>+VLOOKUP(A137,'carga datos externos'!$A$118:$E$332,5,FALSE)</f>
        <v>0</v>
      </c>
      <c r="F137" s="59">
        <f t="shared" si="5"/>
        <v>0</v>
      </c>
    </row>
    <row r="138" spans="1:6" x14ac:dyDescent="0.25">
      <c r="A138" s="55" t="s">
        <v>267</v>
      </c>
      <c r="B138" s="56" t="s">
        <v>10</v>
      </c>
      <c r="C138" s="57" t="s">
        <v>268</v>
      </c>
      <c r="D138" s="58">
        <v>1</v>
      </c>
      <c r="E138" s="84">
        <f>+VLOOKUP(A138,'carga datos externos'!$A$119:$E$333,5,FALSE)</f>
        <v>0</v>
      </c>
      <c r="F138" s="59">
        <f t="shared" si="5"/>
        <v>0</v>
      </c>
    </row>
    <row r="139" spans="1:6" x14ac:dyDescent="0.25">
      <c r="A139" s="55" t="s">
        <v>269</v>
      </c>
      <c r="B139" s="56" t="s">
        <v>10</v>
      </c>
      <c r="C139" s="57" t="s">
        <v>270</v>
      </c>
      <c r="D139" s="58">
        <v>2</v>
      </c>
      <c r="E139" s="84">
        <f>+VLOOKUP(A139,'carga datos externos'!$A$120:$E$334,5,FALSE)</f>
        <v>0</v>
      </c>
      <c r="F139" s="59">
        <f t="shared" si="5"/>
        <v>0</v>
      </c>
    </row>
    <row r="140" spans="1:6" x14ac:dyDescent="0.25">
      <c r="A140" s="55" t="s">
        <v>271</v>
      </c>
      <c r="B140" s="56" t="s">
        <v>63</v>
      </c>
      <c r="C140" s="57" t="s">
        <v>272</v>
      </c>
      <c r="D140" s="58">
        <v>100</v>
      </c>
      <c r="E140" s="84">
        <f>+VLOOKUP(A140,'carga datos externos'!$A$121:$E$335,5,FALSE)</f>
        <v>0</v>
      </c>
      <c r="F140" s="59">
        <f t="shared" si="5"/>
        <v>0</v>
      </c>
    </row>
    <row r="141" spans="1:6" x14ac:dyDescent="0.25">
      <c r="A141" s="55" t="s">
        <v>273</v>
      </c>
      <c r="B141" s="56" t="s">
        <v>10</v>
      </c>
      <c r="C141" s="57" t="s">
        <v>274</v>
      </c>
      <c r="D141" s="58">
        <v>1</v>
      </c>
      <c r="E141" s="84">
        <f>+VLOOKUP(A141,'carga datos externos'!$A$122:$E$336,5,FALSE)</f>
        <v>0</v>
      </c>
      <c r="F141" s="59">
        <f t="shared" si="5"/>
        <v>0</v>
      </c>
    </row>
    <row r="142" spans="1:6" x14ac:dyDescent="0.25">
      <c r="A142" s="50" t="s">
        <v>275</v>
      </c>
      <c r="B142" s="51" t="s">
        <v>10</v>
      </c>
      <c r="C142" s="52" t="s">
        <v>276</v>
      </c>
      <c r="D142" s="53">
        <v>3</v>
      </c>
      <c r="E142" s="84">
        <f>+VLOOKUP(A142,'carga datos externos'!$A$123:$E$337,5,FALSE)</f>
        <v>0</v>
      </c>
      <c r="F142" s="54">
        <f t="shared" si="5"/>
        <v>0</v>
      </c>
    </row>
    <row r="143" spans="1:6" x14ac:dyDescent="0.25">
      <c r="A143" s="60"/>
      <c r="B143" s="60"/>
      <c r="C143" s="36" t="s">
        <v>277</v>
      </c>
      <c r="D143" s="61"/>
      <c r="E143" s="62"/>
      <c r="F143" s="63">
        <f>SUM(F106:F142)</f>
        <v>0</v>
      </c>
    </row>
    <row r="144" spans="1:6" x14ac:dyDescent="0.25">
      <c r="A144" s="45" t="s">
        <v>278</v>
      </c>
      <c r="B144" s="45" t="s">
        <v>7</v>
      </c>
      <c r="C144" s="46" t="s">
        <v>279</v>
      </c>
      <c r="D144" s="47"/>
      <c r="E144" s="64"/>
      <c r="F144" s="65"/>
    </row>
    <row r="145" spans="1:6" x14ac:dyDescent="0.25">
      <c r="A145" s="55" t="s">
        <v>280</v>
      </c>
      <c r="B145" s="56" t="s">
        <v>10</v>
      </c>
      <c r="C145" s="57" t="s">
        <v>281</v>
      </c>
      <c r="D145" s="58">
        <v>24</v>
      </c>
      <c r="E145" s="84">
        <f>+VLOOKUP(A145,'carga datos externos'!$A$124:$E$340,5,FALSE)</f>
        <v>0</v>
      </c>
      <c r="F145" s="59">
        <f t="shared" ref="F145:F150" si="6">+ROUND(+D145*E145,2)</f>
        <v>0</v>
      </c>
    </row>
    <row r="146" spans="1:6" x14ac:dyDescent="0.25">
      <c r="A146" s="55" t="s">
        <v>282</v>
      </c>
      <c r="B146" s="56" t="s">
        <v>10</v>
      </c>
      <c r="C146" s="57" t="s">
        <v>283</v>
      </c>
      <c r="D146" s="58">
        <v>44</v>
      </c>
      <c r="E146" s="84">
        <f>+VLOOKUP(A146,'carga datos externos'!$A$125:$E$341,5,FALSE)</f>
        <v>0</v>
      </c>
      <c r="F146" s="59">
        <f t="shared" si="6"/>
        <v>0</v>
      </c>
    </row>
    <row r="147" spans="1:6" x14ac:dyDescent="0.25">
      <c r="A147" s="55" t="s">
        <v>284</v>
      </c>
      <c r="B147" s="56" t="s">
        <v>10</v>
      </c>
      <c r="C147" s="57" t="s">
        <v>285</v>
      </c>
      <c r="D147" s="58">
        <v>26</v>
      </c>
      <c r="E147" s="84">
        <f>+VLOOKUP(A147,'carga datos externos'!$A$126:$E$342,5,FALSE)</f>
        <v>0</v>
      </c>
      <c r="F147" s="59">
        <f t="shared" si="6"/>
        <v>0</v>
      </c>
    </row>
    <row r="148" spans="1:6" x14ac:dyDescent="0.25">
      <c r="A148" s="55" t="s">
        <v>286</v>
      </c>
      <c r="B148" s="56" t="s">
        <v>10</v>
      </c>
      <c r="C148" s="57" t="s">
        <v>287</v>
      </c>
      <c r="D148" s="58">
        <v>2</v>
      </c>
      <c r="E148" s="84">
        <f>+VLOOKUP(A148,'carga datos externos'!$A$127:$E$343,5,FALSE)</f>
        <v>0</v>
      </c>
      <c r="F148" s="59">
        <f t="shared" si="6"/>
        <v>0</v>
      </c>
    </row>
    <row r="149" spans="1:6" x14ac:dyDescent="0.25">
      <c r="A149" s="55" t="s">
        <v>288</v>
      </c>
      <c r="B149" s="56" t="s">
        <v>10</v>
      </c>
      <c r="C149" s="57" t="s">
        <v>289</v>
      </c>
      <c r="D149" s="58">
        <v>9</v>
      </c>
      <c r="E149" s="84">
        <f>+VLOOKUP(A149,'carga datos externos'!$A$128:$E$344,5,FALSE)</f>
        <v>0</v>
      </c>
      <c r="F149" s="59">
        <f t="shared" si="6"/>
        <v>0</v>
      </c>
    </row>
    <row r="150" spans="1:6" x14ac:dyDescent="0.25">
      <c r="A150" s="50" t="s">
        <v>290</v>
      </c>
      <c r="B150" s="51" t="s">
        <v>10</v>
      </c>
      <c r="C150" s="52" t="s">
        <v>291</v>
      </c>
      <c r="D150" s="53">
        <v>10</v>
      </c>
      <c r="E150" s="84">
        <f>+VLOOKUP(A150,'carga datos externos'!$A$129:$E$345,5,FALSE)</f>
        <v>0</v>
      </c>
      <c r="F150" s="54">
        <f t="shared" si="6"/>
        <v>0</v>
      </c>
    </row>
    <row r="151" spans="1:6" x14ac:dyDescent="0.25">
      <c r="A151" s="60"/>
      <c r="B151" s="60"/>
      <c r="C151" s="36" t="s">
        <v>292</v>
      </c>
      <c r="D151" s="61"/>
      <c r="E151" s="62"/>
      <c r="F151" s="63">
        <f>SUM(F145:F150)</f>
        <v>0</v>
      </c>
    </row>
    <row r="152" spans="1:6" x14ac:dyDescent="0.25">
      <c r="A152" s="45" t="s">
        <v>293</v>
      </c>
      <c r="B152" s="45" t="s">
        <v>7</v>
      </c>
      <c r="C152" s="46" t="s">
        <v>294</v>
      </c>
      <c r="D152" s="47"/>
      <c r="E152" s="64"/>
      <c r="F152" s="65"/>
    </row>
    <row r="153" spans="1:6" x14ac:dyDescent="0.25">
      <c r="A153" s="55" t="s">
        <v>295</v>
      </c>
      <c r="B153" s="56" t="s">
        <v>10</v>
      </c>
      <c r="C153" s="57" t="s">
        <v>296</v>
      </c>
      <c r="D153" s="58">
        <v>4</v>
      </c>
      <c r="E153" s="84">
        <f>+VLOOKUP(A153,'carga datos externos'!$A$130:$E$348,5,FALSE)</f>
        <v>0</v>
      </c>
      <c r="F153" s="59">
        <f t="shared" ref="F153:F177" si="7">+ROUND(+D153*E153,2)</f>
        <v>0</v>
      </c>
    </row>
    <row r="154" spans="1:6" x14ac:dyDescent="0.25">
      <c r="A154" s="55" t="s">
        <v>297</v>
      </c>
      <c r="B154" s="56" t="s">
        <v>63</v>
      </c>
      <c r="C154" s="57" t="s">
        <v>298</v>
      </c>
      <c r="D154" s="58">
        <v>176</v>
      </c>
      <c r="E154" s="84">
        <f>+VLOOKUP(A154,'carga datos externos'!$A$131:$E$349,5,FALSE)</f>
        <v>0</v>
      </c>
      <c r="F154" s="59">
        <f t="shared" si="7"/>
        <v>0</v>
      </c>
    </row>
    <row r="155" spans="1:6" x14ac:dyDescent="0.25">
      <c r="A155" s="55" t="s">
        <v>299</v>
      </c>
      <c r="B155" s="56" t="s">
        <v>63</v>
      </c>
      <c r="C155" s="57" t="s">
        <v>300</v>
      </c>
      <c r="D155" s="58">
        <v>176</v>
      </c>
      <c r="E155" s="84">
        <f>+VLOOKUP(A155,'carga datos externos'!$A$132:$E$350,5,FALSE)</f>
        <v>0</v>
      </c>
      <c r="F155" s="59">
        <f t="shared" si="7"/>
        <v>0</v>
      </c>
    </row>
    <row r="156" spans="1:6" x14ac:dyDescent="0.25">
      <c r="A156" s="55" t="s">
        <v>301</v>
      </c>
      <c r="B156" s="56" t="s">
        <v>63</v>
      </c>
      <c r="C156" s="57" t="s">
        <v>302</v>
      </c>
      <c r="D156" s="58">
        <v>128</v>
      </c>
      <c r="E156" s="84">
        <f>+VLOOKUP(A156,'carga datos externos'!$A$133:$E$351,5,FALSE)</f>
        <v>0</v>
      </c>
      <c r="F156" s="59">
        <f t="shared" si="7"/>
        <v>0</v>
      </c>
    </row>
    <row r="157" spans="1:6" x14ac:dyDescent="0.25">
      <c r="A157" s="55" t="s">
        <v>303</v>
      </c>
      <c r="B157" s="56" t="s">
        <v>63</v>
      </c>
      <c r="C157" s="57" t="s">
        <v>304</v>
      </c>
      <c r="D157" s="58">
        <v>48</v>
      </c>
      <c r="E157" s="84">
        <f>+VLOOKUP(A157,'carga datos externos'!$A$134:$E$352,5,FALSE)</f>
        <v>0</v>
      </c>
      <c r="F157" s="59">
        <f t="shared" si="7"/>
        <v>0</v>
      </c>
    </row>
    <row r="158" spans="1:6" x14ac:dyDescent="0.25">
      <c r="A158" s="55" t="s">
        <v>305</v>
      </c>
      <c r="B158" s="56" t="s">
        <v>63</v>
      </c>
      <c r="C158" s="57" t="s">
        <v>306</v>
      </c>
      <c r="D158" s="58">
        <v>128</v>
      </c>
      <c r="E158" s="84">
        <f>+VLOOKUP(A158,'carga datos externos'!$A$135:$E$353,5,FALSE)</f>
        <v>0</v>
      </c>
      <c r="F158" s="59">
        <f t="shared" si="7"/>
        <v>0</v>
      </c>
    </row>
    <row r="159" spans="1:6" x14ac:dyDescent="0.25">
      <c r="A159" s="55" t="s">
        <v>307</v>
      </c>
      <c r="B159" s="56" t="s">
        <v>63</v>
      </c>
      <c r="C159" s="57" t="s">
        <v>308</v>
      </c>
      <c r="D159" s="58">
        <v>48</v>
      </c>
      <c r="E159" s="84">
        <f>+VLOOKUP(A159,'carga datos externos'!$A$136:$E$354,5,FALSE)</f>
        <v>0</v>
      </c>
      <c r="F159" s="59">
        <f t="shared" si="7"/>
        <v>0</v>
      </c>
    </row>
    <row r="160" spans="1:6" x14ac:dyDescent="0.25">
      <c r="A160" s="55" t="s">
        <v>309</v>
      </c>
      <c r="B160" s="56" t="s">
        <v>310</v>
      </c>
      <c r="C160" s="57" t="s">
        <v>311</v>
      </c>
      <c r="D160" s="58">
        <v>125.2</v>
      </c>
      <c r="E160" s="84">
        <f>+VLOOKUP(A160,'carga datos externos'!$A$137:$E$355,5,FALSE)</f>
        <v>0</v>
      </c>
      <c r="F160" s="59">
        <f t="shared" si="7"/>
        <v>0</v>
      </c>
    </row>
    <row r="161" spans="1:6" x14ac:dyDescent="0.25">
      <c r="A161" s="55" t="s">
        <v>312</v>
      </c>
      <c r="B161" s="56" t="s">
        <v>13</v>
      </c>
      <c r="C161" s="57" t="s">
        <v>313</v>
      </c>
      <c r="D161" s="58">
        <v>277.68</v>
      </c>
      <c r="E161" s="84">
        <f>+VLOOKUP(A161,'carga datos externos'!$A$138:$E$356,5,FALSE)</f>
        <v>0</v>
      </c>
      <c r="F161" s="59">
        <f t="shared" si="7"/>
        <v>0</v>
      </c>
    </row>
    <row r="162" spans="1:6" x14ac:dyDescent="0.25">
      <c r="A162" s="55" t="s">
        <v>314</v>
      </c>
      <c r="B162" s="56" t="s">
        <v>13</v>
      </c>
      <c r="C162" s="57" t="s">
        <v>315</v>
      </c>
      <c r="D162" s="58">
        <v>16.39</v>
      </c>
      <c r="E162" s="84">
        <f>+VLOOKUP(A162,'carga datos externos'!$A$139:$E$357,5,FALSE)</f>
        <v>0</v>
      </c>
      <c r="F162" s="59">
        <f t="shared" si="7"/>
        <v>0</v>
      </c>
    </row>
    <row r="163" spans="1:6" x14ac:dyDescent="0.25">
      <c r="A163" s="55" t="s">
        <v>316</v>
      </c>
      <c r="B163" s="56" t="s">
        <v>10</v>
      </c>
      <c r="C163" s="57" t="s">
        <v>317</v>
      </c>
      <c r="D163" s="58">
        <v>85</v>
      </c>
      <c r="E163" s="84">
        <f>+VLOOKUP(A163,'carga datos externos'!$A$140:$E$358,5,FALSE)</f>
        <v>0</v>
      </c>
      <c r="F163" s="59">
        <f t="shared" si="7"/>
        <v>0</v>
      </c>
    </row>
    <row r="164" spans="1:6" x14ac:dyDescent="0.25">
      <c r="A164" s="55" t="s">
        <v>318</v>
      </c>
      <c r="B164" s="56" t="s">
        <v>10</v>
      </c>
      <c r="C164" s="57" t="s">
        <v>319</v>
      </c>
      <c r="D164" s="58">
        <v>2</v>
      </c>
      <c r="E164" s="84">
        <f>+VLOOKUP(A164,'carga datos externos'!$A$141:$E$359,5,FALSE)</f>
        <v>0</v>
      </c>
      <c r="F164" s="59">
        <f t="shared" si="7"/>
        <v>0</v>
      </c>
    </row>
    <row r="165" spans="1:6" x14ac:dyDescent="0.25">
      <c r="A165" s="55" t="s">
        <v>320</v>
      </c>
      <c r="B165" s="56" t="s">
        <v>10</v>
      </c>
      <c r="C165" s="57" t="s">
        <v>321</v>
      </c>
      <c r="D165" s="58">
        <v>1</v>
      </c>
      <c r="E165" s="84">
        <f>+VLOOKUP(A165,'carga datos externos'!$A$142:$E$360,5,FALSE)</f>
        <v>0</v>
      </c>
      <c r="F165" s="59">
        <f t="shared" si="7"/>
        <v>0</v>
      </c>
    </row>
    <row r="166" spans="1:6" x14ac:dyDescent="0.25">
      <c r="A166" s="55" t="s">
        <v>322</v>
      </c>
      <c r="B166" s="56" t="s">
        <v>10</v>
      </c>
      <c r="C166" s="57" t="s">
        <v>323</v>
      </c>
      <c r="D166" s="58">
        <v>1</v>
      </c>
      <c r="E166" s="84">
        <f>+VLOOKUP(A166,'carga datos externos'!$A$143:$E$361,5,FALSE)</f>
        <v>0</v>
      </c>
      <c r="F166" s="59">
        <f t="shared" si="7"/>
        <v>0</v>
      </c>
    </row>
    <row r="167" spans="1:6" x14ac:dyDescent="0.25">
      <c r="A167" s="55" t="s">
        <v>324</v>
      </c>
      <c r="B167" s="56" t="s">
        <v>10</v>
      </c>
      <c r="C167" s="57" t="s">
        <v>325</v>
      </c>
      <c r="D167" s="58">
        <v>10</v>
      </c>
      <c r="E167" s="84">
        <f>+VLOOKUP(A167,'carga datos externos'!$A$144:$E$362,5,FALSE)</f>
        <v>0</v>
      </c>
      <c r="F167" s="59">
        <f t="shared" si="7"/>
        <v>0</v>
      </c>
    </row>
    <row r="168" spans="1:6" x14ac:dyDescent="0.25">
      <c r="A168" s="55" t="s">
        <v>326</v>
      </c>
      <c r="B168" s="56" t="s">
        <v>10</v>
      </c>
      <c r="C168" s="57" t="s">
        <v>327</v>
      </c>
      <c r="D168" s="58">
        <v>1</v>
      </c>
      <c r="E168" s="84">
        <f>+VLOOKUP(A168,'carga datos externos'!$A$145:$E$363,5,FALSE)</f>
        <v>0</v>
      </c>
      <c r="F168" s="59">
        <f t="shared" si="7"/>
        <v>0</v>
      </c>
    </row>
    <row r="169" spans="1:6" x14ac:dyDescent="0.25">
      <c r="A169" s="55" t="s">
        <v>328</v>
      </c>
      <c r="B169" s="56" t="s">
        <v>10</v>
      </c>
      <c r="C169" s="57" t="s">
        <v>329</v>
      </c>
      <c r="D169" s="58">
        <v>9</v>
      </c>
      <c r="E169" s="84">
        <f>+VLOOKUP(A169,'carga datos externos'!$A$146:$E$364,5,FALSE)</f>
        <v>0</v>
      </c>
      <c r="F169" s="59">
        <f t="shared" si="7"/>
        <v>0</v>
      </c>
    </row>
    <row r="170" spans="1:6" x14ac:dyDescent="0.25">
      <c r="A170" s="55" t="s">
        <v>330</v>
      </c>
      <c r="B170" s="56" t="s">
        <v>10</v>
      </c>
      <c r="C170" s="57" t="s">
        <v>331</v>
      </c>
      <c r="D170" s="58">
        <v>20</v>
      </c>
      <c r="E170" s="84">
        <f>+VLOOKUP(A170,'carga datos externos'!$A$147:$E$365,5,FALSE)</f>
        <v>0</v>
      </c>
      <c r="F170" s="59">
        <f t="shared" si="7"/>
        <v>0</v>
      </c>
    </row>
    <row r="171" spans="1:6" x14ac:dyDescent="0.25">
      <c r="A171" s="55" t="s">
        <v>332</v>
      </c>
      <c r="B171" s="56" t="s">
        <v>63</v>
      </c>
      <c r="C171" s="57" t="s">
        <v>333</v>
      </c>
      <c r="D171" s="58">
        <v>46.2</v>
      </c>
      <c r="E171" s="84">
        <f>+VLOOKUP(A171,'carga datos externos'!$A$148:$E$366,5,FALSE)</f>
        <v>0</v>
      </c>
      <c r="F171" s="59">
        <f t="shared" si="7"/>
        <v>0</v>
      </c>
    </row>
    <row r="172" spans="1:6" x14ac:dyDescent="0.25">
      <c r="A172" s="55" t="s">
        <v>334</v>
      </c>
      <c r="B172" s="56" t="s">
        <v>63</v>
      </c>
      <c r="C172" s="57" t="s">
        <v>335</v>
      </c>
      <c r="D172" s="58">
        <v>17.600000000000001</v>
      </c>
      <c r="E172" s="84">
        <f>+VLOOKUP(A172,'carga datos externos'!$A$149:$E$367,5,FALSE)</f>
        <v>0</v>
      </c>
      <c r="F172" s="59">
        <f t="shared" si="7"/>
        <v>0</v>
      </c>
    </row>
    <row r="173" spans="1:6" x14ac:dyDescent="0.25">
      <c r="A173" s="55" t="s">
        <v>336</v>
      </c>
      <c r="B173" s="56" t="s">
        <v>10</v>
      </c>
      <c r="C173" s="57" t="s">
        <v>337</v>
      </c>
      <c r="D173" s="58">
        <v>1</v>
      </c>
      <c r="E173" s="84">
        <f>+VLOOKUP(A173,'carga datos externos'!$A$150:$E$368,5,FALSE)</f>
        <v>0</v>
      </c>
      <c r="F173" s="59">
        <f t="shared" si="7"/>
        <v>0</v>
      </c>
    </row>
    <row r="174" spans="1:6" x14ac:dyDescent="0.25">
      <c r="A174" s="55" t="s">
        <v>338</v>
      </c>
      <c r="B174" s="56" t="s">
        <v>10</v>
      </c>
      <c r="C174" s="57" t="s">
        <v>339</v>
      </c>
      <c r="D174" s="58">
        <v>1</v>
      </c>
      <c r="E174" s="84">
        <f>+VLOOKUP(A174,'carga datos externos'!$A$151:$E$369,5,FALSE)</f>
        <v>0</v>
      </c>
      <c r="F174" s="59">
        <f t="shared" si="7"/>
        <v>0</v>
      </c>
    </row>
    <row r="175" spans="1:6" x14ac:dyDescent="0.25">
      <c r="A175" s="55" t="s">
        <v>340</v>
      </c>
      <c r="B175" s="56" t="s">
        <v>10</v>
      </c>
      <c r="C175" s="57" t="s">
        <v>341</v>
      </c>
      <c r="D175" s="58">
        <v>1</v>
      </c>
      <c r="E175" s="84">
        <f>+VLOOKUP(A175,'carga datos externos'!$A$152:$E$370,5,FALSE)</f>
        <v>0</v>
      </c>
      <c r="F175" s="59">
        <f t="shared" si="7"/>
        <v>0</v>
      </c>
    </row>
    <row r="176" spans="1:6" x14ac:dyDescent="0.25">
      <c r="A176" s="55" t="s">
        <v>342</v>
      </c>
      <c r="B176" s="56" t="s">
        <v>10</v>
      </c>
      <c r="C176" s="57" t="s">
        <v>343</v>
      </c>
      <c r="D176" s="58">
        <v>4</v>
      </c>
      <c r="E176" s="84">
        <f>+VLOOKUP(A176,'carga datos externos'!$A$153:$E$371,5,FALSE)</f>
        <v>0</v>
      </c>
      <c r="F176" s="59">
        <f t="shared" si="7"/>
        <v>0</v>
      </c>
    </row>
    <row r="177" spans="1:6" x14ac:dyDescent="0.25">
      <c r="A177" s="50" t="s">
        <v>344</v>
      </c>
      <c r="B177" s="51" t="s">
        <v>10</v>
      </c>
      <c r="C177" s="52" t="s">
        <v>345</v>
      </c>
      <c r="D177" s="53">
        <v>1</v>
      </c>
      <c r="E177" s="84">
        <f>+VLOOKUP(A177,'carga datos externos'!$A$154:$E$372,5,FALSE)</f>
        <v>0</v>
      </c>
      <c r="F177" s="54">
        <f t="shared" si="7"/>
        <v>0</v>
      </c>
    </row>
    <row r="178" spans="1:6" x14ac:dyDescent="0.25">
      <c r="A178" s="60"/>
      <c r="B178" s="60"/>
      <c r="C178" s="36" t="s">
        <v>346</v>
      </c>
      <c r="D178" s="61"/>
      <c r="E178" s="62"/>
      <c r="F178" s="63">
        <f>SUM(F153:F177)</f>
        <v>0</v>
      </c>
    </row>
    <row r="179" spans="1:6" x14ac:dyDescent="0.25">
      <c r="A179" s="45" t="s">
        <v>347</v>
      </c>
      <c r="B179" s="45" t="s">
        <v>7</v>
      </c>
      <c r="C179" s="46" t="s">
        <v>348</v>
      </c>
      <c r="D179" s="47"/>
      <c r="E179" s="64"/>
      <c r="F179" s="65"/>
    </row>
    <row r="180" spans="1:6" x14ac:dyDescent="0.25">
      <c r="A180" s="55" t="s">
        <v>349</v>
      </c>
      <c r="B180" s="56" t="s">
        <v>10</v>
      </c>
      <c r="C180" s="57" t="s">
        <v>350</v>
      </c>
      <c r="D180" s="58">
        <v>1</v>
      </c>
      <c r="E180" s="84">
        <f>+VLOOKUP(A180,'carga datos externos'!$A$155:$E$375,5,FALSE)</f>
        <v>0</v>
      </c>
      <c r="F180" s="59">
        <f>+ROUND(+D180*E180,2)</f>
        <v>0</v>
      </c>
    </row>
    <row r="181" spans="1:6" x14ac:dyDescent="0.25">
      <c r="A181" s="55" t="s">
        <v>351</v>
      </c>
      <c r="B181" s="56" t="s">
        <v>10</v>
      </c>
      <c r="C181" s="57" t="s">
        <v>352</v>
      </c>
      <c r="D181" s="58">
        <v>8</v>
      </c>
      <c r="E181" s="84">
        <f>+VLOOKUP(A181,'carga datos externos'!$A$156:$E$376,5,FALSE)</f>
        <v>0</v>
      </c>
      <c r="F181" s="59">
        <f>+ROUND(+D181*E181,2)</f>
        <v>0</v>
      </c>
    </row>
    <row r="182" spans="1:6" x14ac:dyDescent="0.25">
      <c r="A182" s="55" t="s">
        <v>353</v>
      </c>
      <c r="B182" s="56" t="s">
        <v>10</v>
      </c>
      <c r="C182" s="57" t="s">
        <v>354</v>
      </c>
      <c r="D182" s="58">
        <v>1</v>
      </c>
      <c r="E182" s="84">
        <f>+VLOOKUP(A182,'carga datos externos'!$A$157:$E$377,5,FALSE)</f>
        <v>0</v>
      </c>
      <c r="F182" s="59">
        <f>+ROUND(+D182*E182,2)</f>
        <v>0</v>
      </c>
    </row>
    <row r="183" spans="1:6" x14ac:dyDescent="0.25">
      <c r="A183" s="55" t="s">
        <v>355</v>
      </c>
      <c r="B183" s="56" t="s">
        <v>10</v>
      </c>
      <c r="C183" s="57" t="s">
        <v>356</v>
      </c>
      <c r="D183" s="58">
        <v>6</v>
      </c>
      <c r="E183" s="84">
        <f>+VLOOKUP(A183,'carga datos externos'!$A$158:$E$378,5,FALSE)</f>
        <v>0</v>
      </c>
      <c r="F183" s="59">
        <f>+ROUND(+D183*E183,2)</f>
        <v>0</v>
      </c>
    </row>
    <row r="184" spans="1:6" x14ac:dyDescent="0.25">
      <c r="A184" s="50" t="s">
        <v>357</v>
      </c>
      <c r="B184" s="51" t="s">
        <v>10</v>
      </c>
      <c r="C184" s="52" t="s">
        <v>358</v>
      </c>
      <c r="D184" s="53">
        <v>1</v>
      </c>
      <c r="E184" s="84">
        <f>+VLOOKUP(A184,'carga datos externos'!$A$159:$E$379,5,FALSE)</f>
        <v>0</v>
      </c>
      <c r="F184" s="54">
        <f>+ROUND(+D184*E184,2)</f>
        <v>0</v>
      </c>
    </row>
    <row r="185" spans="1:6" x14ac:dyDescent="0.25">
      <c r="A185" s="60"/>
      <c r="B185" s="60"/>
      <c r="C185" s="36" t="s">
        <v>359</v>
      </c>
      <c r="D185" s="61"/>
      <c r="E185" s="62"/>
      <c r="F185" s="63">
        <f>SUM(F180:F184)</f>
        <v>0</v>
      </c>
    </row>
    <row r="186" spans="1:6" x14ac:dyDescent="0.25">
      <c r="A186" s="45" t="s">
        <v>360</v>
      </c>
      <c r="B186" s="45" t="s">
        <v>7</v>
      </c>
      <c r="C186" s="46" t="s">
        <v>361</v>
      </c>
      <c r="D186" s="47"/>
      <c r="E186" s="64"/>
      <c r="F186" s="65"/>
    </row>
    <row r="187" spans="1:6" x14ac:dyDescent="0.25">
      <c r="A187" s="66" t="s">
        <v>362</v>
      </c>
      <c r="B187" s="66" t="s">
        <v>7</v>
      </c>
      <c r="C187" s="67" t="s">
        <v>363</v>
      </c>
      <c r="D187" s="68"/>
      <c r="E187" s="69"/>
      <c r="F187" s="70"/>
    </row>
    <row r="188" spans="1:6" x14ac:dyDescent="0.25">
      <c r="A188" s="55" t="s">
        <v>364</v>
      </c>
      <c r="B188" s="56" t="s">
        <v>10</v>
      </c>
      <c r="C188" s="57" t="s">
        <v>365</v>
      </c>
      <c r="D188" s="58">
        <v>22</v>
      </c>
      <c r="E188" s="84">
        <f>+VLOOKUP(A188,'carga datos externos'!$A$160:$E$383,5,FALSE)</f>
        <v>0</v>
      </c>
      <c r="F188" s="59">
        <f t="shared" ref="F188:F202" si="8">+ROUND(+D188*E188,2)</f>
        <v>0</v>
      </c>
    </row>
    <row r="189" spans="1:6" x14ac:dyDescent="0.25">
      <c r="A189" s="55" t="s">
        <v>366</v>
      </c>
      <c r="B189" s="56" t="s">
        <v>10</v>
      </c>
      <c r="C189" s="57" t="s">
        <v>367</v>
      </c>
      <c r="D189" s="58">
        <v>1</v>
      </c>
      <c r="E189" s="84">
        <f>+VLOOKUP(A189,'carga datos externos'!$A$161:$E$384,5,FALSE)</f>
        <v>0</v>
      </c>
      <c r="F189" s="59">
        <f t="shared" si="8"/>
        <v>0</v>
      </c>
    </row>
    <row r="190" spans="1:6" x14ac:dyDescent="0.25">
      <c r="A190" s="55" t="s">
        <v>368</v>
      </c>
      <c r="B190" s="56" t="s">
        <v>10</v>
      </c>
      <c r="C190" s="57" t="s">
        <v>369</v>
      </c>
      <c r="D190" s="58">
        <v>1</v>
      </c>
      <c r="E190" s="84">
        <f>+VLOOKUP(A190,'carga datos externos'!$A$162:$E$385,5,FALSE)</f>
        <v>0</v>
      </c>
      <c r="F190" s="59">
        <f t="shared" si="8"/>
        <v>0</v>
      </c>
    </row>
    <row r="191" spans="1:6" x14ac:dyDescent="0.25">
      <c r="A191" s="55" t="s">
        <v>370</v>
      </c>
      <c r="B191" s="56" t="s">
        <v>10</v>
      </c>
      <c r="C191" s="57" t="s">
        <v>371</v>
      </c>
      <c r="D191" s="58">
        <v>2</v>
      </c>
      <c r="E191" s="84">
        <f>+VLOOKUP(A191,'carga datos externos'!$A$163:$E$386,5,FALSE)</f>
        <v>0</v>
      </c>
      <c r="F191" s="59">
        <f t="shared" si="8"/>
        <v>0</v>
      </c>
    </row>
    <row r="192" spans="1:6" x14ac:dyDescent="0.25">
      <c r="A192" s="55" t="s">
        <v>372</v>
      </c>
      <c r="B192" s="56" t="s">
        <v>10</v>
      </c>
      <c r="C192" s="57" t="s">
        <v>373</v>
      </c>
      <c r="D192" s="58">
        <v>1</v>
      </c>
      <c r="E192" s="84">
        <f>+VLOOKUP(A192,'carga datos externos'!$A$164:$E$387,5,FALSE)</f>
        <v>0</v>
      </c>
      <c r="F192" s="59">
        <f t="shared" si="8"/>
        <v>0</v>
      </c>
    </row>
    <row r="193" spans="1:6" x14ac:dyDescent="0.25">
      <c r="A193" s="55" t="s">
        <v>374</v>
      </c>
      <c r="B193" s="56" t="s">
        <v>10</v>
      </c>
      <c r="C193" s="57" t="s">
        <v>375</v>
      </c>
      <c r="D193" s="58">
        <v>2</v>
      </c>
      <c r="E193" s="84">
        <f>+VLOOKUP(A193,'carga datos externos'!$A$165:$E$388,5,FALSE)</f>
        <v>0</v>
      </c>
      <c r="F193" s="59">
        <f t="shared" si="8"/>
        <v>0</v>
      </c>
    </row>
    <row r="194" spans="1:6" x14ac:dyDescent="0.25">
      <c r="A194" s="55" t="s">
        <v>376</v>
      </c>
      <c r="B194" s="56" t="s">
        <v>10</v>
      </c>
      <c r="C194" s="57" t="s">
        <v>377</v>
      </c>
      <c r="D194" s="58">
        <v>69</v>
      </c>
      <c r="E194" s="84">
        <f>+VLOOKUP(A194,'carga datos externos'!$A$166:$E$389,5,FALSE)</f>
        <v>0</v>
      </c>
      <c r="F194" s="59">
        <f t="shared" si="8"/>
        <v>0</v>
      </c>
    </row>
    <row r="195" spans="1:6" x14ac:dyDescent="0.25">
      <c r="A195" s="55" t="s">
        <v>378</v>
      </c>
      <c r="B195" s="56" t="s">
        <v>10</v>
      </c>
      <c r="C195" s="57" t="s">
        <v>379</v>
      </c>
      <c r="D195" s="58">
        <v>400</v>
      </c>
      <c r="E195" s="84">
        <f>+VLOOKUP(A195,'carga datos externos'!$A$167:$E$390,5,FALSE)</f>
        <v>0</v>
      </c>
      <c r="F195" s="59">
        <f t="shared" si="8"/>
        <v>0</v>
      </c>
    </row>
    <row r="196" spans="1:6" x14ac:dyDescent="0.25">
      <c r="A196" s="55" t="s">
        <v>380</v>
      </c>
      <c r="B196" s="56" t="s">
        <v>10</v>
      </c>
      <c r="C196" s="57" t="s">
        <v>381</v>
      </c>
      <c r="D196" s="58">
        <v>55</v>
      </c>
      <c r="E196" s="84">
        <f>+VLOOKUP(A196,'carga datos externos'!$A$168:$E$391,5,FALSE)</f>
        <v>0</v>
      </c>
      <c r="F196" s="59">
        <f t="shared" si="8"/>
        <v>0</v>
      </c>
    </row>
    <row r="197" spans="1:6" x14ac:dyDescent="0.25">
      <c r="A197" s="55" t="s">
        <v>382</v>
      </c>
      <c r="B197" s="56" t="s">
        <v>10</v>
      </c>
      <c r="C197" s="57" t="s">
        <v>383</v>
      </c>
      <c r="D197" s="58">
        <v>3</v>
      </c>
      <c r="E197" s="84">
        <f>+VLOOKUP(A197,'carga datos externos'!$A$169:$E$392,5,FALSE)</f>
        <v>0</v>
      </c>
      <c r="F197" s="59">
        <f t="shared" si="8"/>
        <v>0</v>
      </c>
    </row>
    <row r="198" spans="1:6" x14ac:dyDescent="0.25">
      <c r="A198" s="55" t="s">
        <v>384</v>
      </c>
      <c r="B198" s="56" t="s">
        <v>10</v>
      </c>
      <c r="C198" s="57" t="s">
        <v>385</v>
      </c>
      <c r="D198" s="58">
        <v>1</v>
      </c>
      <c r="E198" s="84">
        <f>+VLOOKUP(A198,'carga datos externos'!$A$170:$E$393,5,FALSE)</f>
        <v>0</v>
      </c>
      <c r="F198" s="59">
        <f t="shared" si="8"/>
        <v>0</v>
      </c>
    </row>
    <row r="199" spans="1:6" x14ac:dyDescent="0.25">
      <c r="A199" s="55" t="s">
        <v>386</v>
      </c>
      <c r="B199" s="56" t="s">
        <v>63</v>
      </c>
      <c r="C199" s="57" t="s">
        <v>387</v>
      </c>
      <c r="D199" s="58">
        <v>176</v>
      </c>
      <c r="E199" s="84">
        <f>+VLOOKUP(A199,'carga datos externos'!$A$171:$E$394,5,FALSE)</f>
        <v>0</v>
      </c>
      <c r="F199" s="59">
        <f t="shared" si="8"/>
        <v>0</v>
      </c>
    </row>
    <row r="200" spans="1:6" x14ac:dyDescent="0.25">
      <c r="A200" s="55" t="s">
        <v>388</v>
      </c>
      <c r="B200" s="56" t="s">
        <v>10</v>
      </c>
      <c r="C200" s="57" t="s">
        <v>389</v>
      </c>
      <c r="D200" s="58">
        <v>1</v>
      </c>
      <c r="E200" s="84">
        <f>+VLOOKUP(A200,'carga datos externos'!$A$172:$E$395,5,FALSE)</f>
        <v>0</v>
      </c>
      <c r="F200" s="59">
        <f t="shared" si="8"/>
        <v>0</v>
      </c>
    </row>
    <row r="201" spans="1:6" x14ac:dyDescent="0.25">
      <c r="A201" s="55" t="s">
        <v>390</v>
      </c>
      <c r="B201" s="56" t="s">
        <v>10</v>
      </c>
      <c r="C201" s="57" t="s">
        <v>391</v>
      </c>
      <c r="D201" s="58">
        <v>1</v>
      </c>
      <c r="E201" s="84">
        <f>+VLOOKUP(A201,'carga datos externos'!$A$173:$E$396,5,FALSE)</f>
        <v>0</v>
      </c>
      <c r="F201" s="59">
        <f t="shared" si="8"/>
        <v>0</v>
      </c>
    </row>
    <row r="202" spans="1:6" x14ac:dyDescent="0.25">
      <c r="A202" s="50" t="s">
        <v>392</v>
      </c>
      <c r="B202" s="51" t="s">
        <v>10</v>
      </c>
      <c r="C202" s="52" t="s">
        <v>393</v>
      </c>
      <c r="D202" s="53">
        <v>2</v>
      </c>
      <c r="E202" s="84">
        <f>+VLOOKUP(A202,'carga datos externos'!$A$174:$E$397,5,FALSE)</f>
        <v>0</v>
      </c>
      <c r="F202" s="54">
        <f t="shared" si="8"/>
        <v>0</v>
      </c>
    </row>
    <row r="203" spans="1:6" x14ac:dyDescent="0.25">
      <c r="A203" s="60"/>
      <c r="B203" s="60"/>
      <c r="C203" s="36" t="s">
        <v>394</v>
      </c>
      <c r="D203" s="71"/>
      <c r="E203" s="62"/>
      <c r="F203" s="63">
        <f>SUM(F188:F202)</f>
        <v>0</v>
      </c>
    </row>
    <row r="204" spans="1:6" x14ac:dyDescent="0.25">
      <c r="A204" s="66" t="s">
        <v>395</v>
      </c>
      <c r="B204" s="66" t="s">
        <v>7</v>
      </c>
      <c r="C204" s="67" t="s">
        <v>396</v>
      </c>
      <c r="D204" s="68"/>
      <c r="E204" s="69"/>
      <c r="F204" s="70"/>
    </row>
    <row r="205" spans="1:6" x14ac:dyDescent="0.25">
      <c r="A205" s="55" t="s">
        <v>397</v>
      </c>
      <c r="B205" s="56" t="s">
        <v>10</v>
      </c>
      <c r="C205" s="57" t="s">
        <v>398</v>
      </c>
      <c r="D205" s="58">
        <v>1</v>
      </c>
      <c r="E205" s="84">
        <f>+VLOOKUP(A205,'carga datos externos'!$A$175:$E$400,5,FALSE)</f>
        <v>0</v>
      </c>
      <c r="F205" s="59">
        <f t="shared" ref="F205:F219" si="9">+ROUND(+D205*E205,2)</f>
        <v>0</v>
      </c>
    </row>
    <row r="206" spans="1:6" x14ac:dyDescent="0.25">
      <c r="A206" s="55" t="s">
        <v>399</v>
      </c>
      <c r="B206" s="56" t="s">
        <v>10</v>
      </c>
      <c r="C206" s="57" t="s">
        <v>400</v>
      </c>
      <c r="D206" s="58">
        <v>1</v>
      </c>
      <c r="E206" s="84">
        <f>+VLOOKUP(A206,'carga datos externos'!$A$176:$E$401,5,FALSE)</f>
        <v>0</v>
      </c>
      <c r="F206" s="59">
        <f t="shared" si="9"/>
        <v>0</v>
      </c>
    </row>
    <row r="207" spans="1:6" x14ac:dyDescent="0.25">
      <c r="A207" s="55" t="s">
        <v>401</v>
      </c>
      <c r="B207" s="56" t="s">
        <v>10</v>
      </c>
      <c r="C207" s="57" t="s">
        <v>402</v>
      </c>
      <c r="D207" s="58">
        <v>21</v>
      </c>
      <c r="E207" s="84">
        <f>+VLOOKUP(A207,'carga datos externos'!$A$177:$E$402,5,FALSE)</f>
        <v>0</v>
      </c>
      <c r="F207" s="59">
        <f t="shared" si="9"/>
        <v>0</v>
      </c>
    </row>
    <row r="208" spans="1:6" x14ac:dyDescent="0.25">
      <c r="A208" s="55" t="s">
        <v>403</v>
      </c>
      <c r="B208" s="56" t="s">
        <v>10</v>
      </c>
      <c r="C208" s="57" t="s">
        <v>404</v>
      </c>
      <c r="D208" s="58">
        <v>22</v>
      </c>
      <c r="E208" s="84">
        <f>+VLOOKUP(A208,'carga datos externos'!$A$178:$E$403,5,FALSE)</f>
        <v>0</v>
      </c>
      <c r="F208" s="59">
        <f t="shared" si="9"/>
        <v>0</v>
      </c>
    </row>
    <row r="209" spans="1:6" x14ac:dyDescent="0.25">
      <c r="A209" s="55" t="s">
        <v>405</v>
      </c>
      <c r="B209" s="56" t="s">
        <v>63</v>
      </c>
      <c r="C209" s="57" t="s">
        <v>406</v>
      </c>
      <c r="D209" s="58">
        <v>149.5</v>
      </c>
      <c r="E209" s="84">
        <f>+VLOOKUP(A209,'carga datos externos'!$A$179:$E$404,5,FALSE)</f>
        <v>0</v>
      </c>
      <c r="F209" s="59">
        <f t="shared" si="9"/>
        <v>0</v>
      </c>
    </row>
    <row r="210" spans="1:6" x14ac:dyDescent="0.25">
      <c r="A210" s="55" t="s">
        <v>407</v>
      </c>
      <c r="B210" s="56" t="s">
        <v>63</v>
      </c>
      <c r="C210" s="57" t="s">
        <v>408</v>
      </c>
      <c r="D210" s="58">
        <v>12</v>
      </c>
      <c r="E210" s="84">
        <f>+VLOOKUP(A210,'carga datos externos'!$A$180:$E$405,5,FALSE)</f>
        <v>0</v>
      </c>
      <c r="F210" s="59">
        <f t="shared" si="9"/>
        <v>0</v>
      </c>
    </row>
    <row r="211" spans="1:6" x14ac:dyDescent="0.25">
      <c r="A211" s="55" t="s">
        <v>409</v>
      </c>
      <c r="B211" s="56" t="s">
        <v>63</v>
      </c>
      <c r="C211" s="57" t="s">
        <v>410</v>
      </c>
      <c r="D211" s="58">
        <v>66</v>
      </c>
      <c r="E211" s="84">
        <f>+VLOOKUP(A211,'carga datos externos'!$A$181:$E$406,5,FALSE)</f>
        <v>0</v>
      </c>
      <c r="F211" s="59">
        <f t="shared" si="9"/>
        <v>0</v>
      </c>
    </row>
    <row r="212" spans="1:6" x14ac:dyDescent="0.25">
      <c r="A212" s="55" t="s">
        <v>411</v>
      </c>
      <c r="B212" s="56" t="s">
        <v>10</v>
      </c>
      <c r="C212" s="57" t="s">
        <v>412</v>
      </c>
      <c r="D212" s="58">
        <v>1</v>
      </c>
      <c r="E212" s="84">
        <f>+VLOOKUP(A212,'carga datos externos'!$A$182:$E$407,5,FALSE)</f>
        <v>0</v>
      </c>
      <c r="F212" s="59">
        <f t="shared" si="9"/>
        <v>0</v>
      </c>
    </row>
    <row r="213" spans="1:6" x14ac:dyDescent="0.25">
      <c r="A213" s="55" t="s">
        <v>413</v>
      </c>
      <c r="B213" s="56" t="s">
        <v>10</v>
      </c>
      <c r="C213" s="57" t="s">
        <v>414</v>
      </c>
      <c r="D213" s="58">
        <v>4</v>
      </c>
      <c r="E213" s="84">
        <f>+VLOOKUP(A213,'carga datos externos'!$A$183:$E$408,5,FALSE)</f>
        <v>0</v>
      </c>
      <c r="F213" s="59">
        <f t="shared" si="9"/>
        <v>0</v>
      </c>
    </row>
    <row r="214" spans="1:6" x14ac:dyDescent="0.25">
      <c r="A214" s="55" t="s">
        <v>415</v>
      </c>
      <c r="B214" s="56" t="s">
        <v>10</v>
      </c>
      <c r="C214" s="57" t="s">
        <v>416</v>
      </c>
      <c r="D214" s="58">
        <v>2</v>
      </c>
      <c r="E214" s="84">
        <f>+VLOOKUP(A214,'carga datos externos'!$A$184:$E$409,5,FALSE)</f>
        <v>0</v>
      </c>
      <c r="F214" s="59">
        <f t="shared" si="9"/>
        <v>0</v>
      </c>
    </row>
    <row r="215" spans="1:6" x14ac:dyDescent="0.25">
      <c r="A215" s="55" t="s">
        <v>417</v>
      </c>
      <c r="B215" s="56" t="s">
        <v>10</v>
      </c>
      <c r="C215" s="57" t="s">
        <v>418</v>
      </c>
      <c r="D215" s="58">
        <v>2</v>
      </c>
      <c r="E215" s="84">
        <f>+VLOOKUP(A215,'carga datos externos'!$A$185:$E$410,5,FALSE)</f>
        <v>0</v>
      </c>
      <c r="F215" s="59">
        <f t="shared" si="9"/>
        <v>0</v>
      </c>
    </row>
    <row r="216" spans="1:6" x14ac:dyDescent="0.25">
      <c r="A216" s="55" t="s">
        <v>419</v>
      </c>
      <c r="B216" s="56" t="s">
        <v>10</v>
      </c>
      <c r="C216" s="57" t="s">
        <v>420</v>
      </c>
      <c r="D216" s="58">
        <v>1</v>
      </c>
      <c r="E216" s="84">
        <f>+VLOOKUP(A216,'carga datos externos'!$A$186:$E$411,5,FALSE)</f>
        <v>0</v>
      </c>
      <c r="F216" s="59">
        <f t="shared" si="9"/>
        <v>0</v>
      </c>
    </row>
    <row r="217" spans="1:6" x14ac:dyDescent="0.25">
      <c r="A217" s="55" t="s">
        <v>421</v>
      </c>
      <c r="B217" s="56" t="s">
        <v>10</v>
      </c>
      <c r="C217" s="57" t="s">
        <v>422</v>
      </c>
      <c r="D217" s="58">
        <v>1</v>
      </c>
      <c r="E217" s="84">
        <f>+VLOOKUP(A217,'carga datos externos'!$A$187:$E$412,5,FALSE)</f>
        <v>0</v>
      </c>
      <c r="F217" s="59">
        <f t="shared" si="9"/>
        <v>0</v>
      </c>
    </row>
    <row r="218" spans="1:6" x14ac:dyDescent="0.25">
      <c r="A218" s="55" t="s">
        <v>423</v>
      </c>
      <c r="B218" s="56" t="s">
        <v>10</v>
      </c>
      <c r="C218" s="57" t="s">
        <v>424</v>
      </c>
      <c r="D218" s="58">
        <v>1</v>
      </c>
      <c r="E218" s="84">
        <f>+VLOOKUP(A218,'carga datos externos'!$A$188:$E$413,5,FALSE)</f>
        <v>0</v>
      </c>
      <c r="F218" s="59">
        <f t="shared" si="9"/>
        <v>0</v>
      </c>
    </row>
    <row r="219" spans="1:6" x14ac:dyDescent="0.25">
      <c r="A219" s="50" t="s">
        <v>425</v>
      </c>
      <c r="B219" s="51" t="s">
        <v>10</v>
      </c>
      <c r="C219" s="52" t="s">
        <v>426</v>
      </c>
      <c r="D219" s="53">
        <v>1</v>
      </c>
      <c r="E219" s="84">
        <f>+VLOOKUP(A219,'carga datos externos'!$A$189:$E$414,5,FALSE)</f>
        <v>0</v>
      </c>
      <c r="F219" s="54">
        <f t="shared" si="9"/>
        <v>0</v>
      </c>
    </row>
    <row r="220" spans="1:6" x14ac:dyDescent="0.25">
      <c r="A220" s="60"/>
      <c r="B220" s="60"/>
      <c r="C220" s="36" t="s">
        <v>427</v>
      </c>
      <c r="D220" s="71"/>
      <c r="E220" s="62"/>
      <c r="F220" s="63">
        <f>SUM(F205:F219)</f>
        <v>0</v>
      </c>
    </row>
    <row r="221" spans="1:6" x14ac:dyDescent="0.25">
      <c r="A221" s="66" t="s">
        <v>428</v>
      </c>
      <c r="B221" s="66" t="s">
        <v>7</v>
      </c>
      <c r="C221" s="67" t="s">
        <v>429</v>
      </c>
      <c r="D221" s="68"/>
      <c r="E221" s="69"/>
      <c r="F221" s="70"/>
    </row>
    <row r="222" spans="1:6" x14ac:dyDescent="0.25">
      <c r="A222" s="55" t="s">
        <v>430</v>
      </c>
      <c r="B222" s="56" t="s">
        <v>10</v>
      </c>
      <c r="C222" s="57" t="s">
        <v>431</v>
      </c>
      <c r="D222" s="58">
        <v>50</v>
      </c>
      <c r="E222" s="84">
        <f>+VLOOKUP(A222,'carga datos externos'!$A$190:$E$417,5,FALSE)</f>
        <v>0</v>
      </c>
      <c r="F222" s="59">
        <f>+ROUND(+D222*E222,2)</f>
        <v>0</v>
      </c>
    </row>
    <row r="223" spans="1:6" x14ac:dyDescent="0.25">
      <c r="A223" s="50" t="s">
        <v>432</v>
      </c>
      <c r="B223" s="51" t="s">
        <v>10</v>
      </c>
      <c r="C223" s="52" t="s">
        <v>433</v>
      </c>
      <c r="D223" s="53">
        <v>4</v>
      </c>
      <c r="E223" s="84">
        <f>+VLOOKUP(A223,'carga datos externos'!$A$191:$E$418,5,FALSE)</f>
        <v>0</v>
      </c>
      <c r="F223" s="54">
        <f>+ROUND(+D223*E223,2)</f>
        <v>0</v>
      </c>
    </row>
    <row r="224" spans="1:6" x14ac:dyDescent="0.25">
      <c r="A224" s="60"/>
      <c r="B224" s="60"/>
      <c r="C224" s="36" t="s">
        <v>434</v>
      </c>
      <c r="D224" s="71"/>
      <c r="E224" s="62"/>
      <c r="F224" s="63">
        <f>SUM(F222:F223)</f>
        <v>0</v>
      </c>
    </row>
    <row r="225" spans="1:6" x14ac:dyDescent="0.25">
      <c r="A225" s="66" t="s">
        <v>435</v>
      </c>
      <c r="B225" s="66" t="s">
        <v>7</v>
      </c>
      <c r="C225" s="67" t="s">
        <v>436</v>
      </c>
      <c r="D225" s="68"/>
      <c r="E225" s="69"/>
      <c r="F225" s="70"/>
    </row>
    <row r="226" spans="1:6" x14ac:dyDescent="0.25">
      <c r="A226" s="50" t="s">
        <v>437</v>
      </c>
      <c r="B226" s="51" t="s">
        <v>10</v>
      </c>
      <c r="C226" s="52" t="s">
        <v>438</v>
      </c>
      <c r="D226" s="53">
        <v>42</v>
      </c>
      <c r="E226" s="84">
        <f>+VLOOKUP(A226,'carga datos externos'!$A$192:$E$421,5,FALSE)</f>
        <v>0</v>
      </c>
      <c r="F226" s="54">
        <f>+ROUND(+D226*E226,2)</f>
        <v>0</v>
      </c>
    </row>
    <row r="227" spans="1:6" x14ac:dyDescent="0.25">
      <c r="A227" s="60"/>
      <c r="B227" s="60"/>
      <c r="C227" s="36" t="s">
        <v>439</v>
      </c>
      <c r="D227" s="71"/>
      <c r="E227" s="62"/>
      <c r="F227" s="63">
        <f>SUM(F226)</f>
        <v>0</v>
      </c>
    </row>
    <row r="228" spans="1:6" x14ac:dyDescent="0.25">
      <c r="A228" s="66" t="s">
        <v>440</v>
      </c>
      <c r="B228" s="66" t="s">
        <v>7</v>
      </c>
      <c r="C228" s="67" t="s">
        <v>441</v>
      </c>
      <c r="D228" s="68"/>
      <c r="E228" s="69"/>
      <c r="F228" s="70"/>
    </row>
    <row r="229" spans="1:6" x14ac:dyDescent="0.25">
      <c r="A229" s="50" t="s">
        <v>442</v>
      </c>
      <c r="B229" s="51" t="s">
        <v>7</v>
      </c>
      <c r="C229" s="52" t="s">
        <v>443</v>
      </c>
      <c r="D229" s="53">
        <v>1</v>
      </c>
      <c r="E229" s="84">
        <f>+VLOOKUP(A229,'carga datos externos'!$A$193:$E$424,5,FALSE)</f>
        <v>0</v>
      </c>
      <c r="F229" s="54">
        <f>+ROUND(+D229*E229,2)</f>
        <v>0</v>
      </c>
    </row>
    <row r="230" spans="1:6" x14ac:dyDescent="0.25">
      <c r="A230" s="60"/>
      <c r="B230" s="60"/>
      <c r="C230" s="36" t="s">
        <v>444</v>
      </c>
      <c r="D230" s="71"/>
      <c r="E230" s="62"/>
      <c r="F230" s="63">
        <f>SUM(F229)</f>
        <v>0</v>
      </c>
    </row>
    <row r="231" spans="1:6" x14ac:dyDescent="0.25">
      <c r="A231" s="72"/>
      <c r="B231" s="72"/>
      <c r="C231" s="73" t="s">
        <v>445</v>
      </c>
      <c r="D231" s="74"/>
      <c r="E231" s="75"/>
      <c r="F231" s="76">
        <f>+F203+F220+F224+F227+F230</f>
        <v>0</v>
      </c>
    </row>
    <row r="232" spans="1:6" x14ac:dyDescent="0.25">
      <c r="A232" s="45" t="s">
        <v>446</v>
      </c>
      <c r="B232" s="45" t="s">
        <v>7</v>
      </c>
      <c r="C232" s="46" t="s">
        <v>447</v>
      </c>
      <c r="D232" s="47"/>
      <c r="E232" s="64"/>
      <c r="F232" s="65"/>
    </row>
    <row r="233" spans="1:6" x14ac:dyDescent="0.25">
      <c r="A233" s="55" t="s">
        <v>448</v>
      </c>
      <c r="B233" s="56" t="s">
        <v>63</v>
      </c>
      <c r="C233" s="57" t="s">
        <v>449</v>
      </c>
      <c r="D233" s="58">
        <v>28</v>
      </c>
      <c r="E233" s="84">
        <f>+VLOOKUP(A233,'carga datos externos'!$A$194:$E$428,5,FALSE)</f>
        <v>0</v>
      </c>
      <c r="F233" s="59">
        <f t="shared" ref="F233:F239" si="10">+ROUND(+D233*E233,2)</f>
        <v>0</v>
      </c>
    </row>
    <row r="234" spans="1:6" x14ac:dyDescent="0.25">
      <c r="A234" s="55" t="s">
        <v>450</v>
      </c>
      <c r="B234" s="56" t="s">
        <v>63</v>
      </c>
      <c r="C234" s="57" t="s">
        <v>451</v>
      </c>
      <c r="D234" s="58">
        <v>24</v>
      </c>
      <c r="E234" s="84">
        <f>+VLOOKUP(A234,'carga datos externos'!$A$195:$E$429,5,FALSE)</f>
        <v>0</v>
      </c>
      <c r="F234" s="59">
        <f t="shared" si="10"/>
        <v>0</v>
      </c>
    </row>
    <row r="235" spans="1:6" x14ac:dyDescent="0.25">
      <c r="A235" s="55" t="s">
        <v>452</v>
      </c>
      <c r="B235" s="56" t="s">
        <v>10</v>
      </c>
      <c r="C235" s="57" t="s">
        <v>453</v>
      </c>
      <c r="D235" s="58">
        <v>2</v>
      </c>
      <c r="E235" s="84">
        <f>+VLOOKUP(A235,'carga datos externos'!$A$196:$E$430,5,FALSE)</f>
        <v>0</v>
      </c>
      <c r="F235" s="59">
        <f t="shared" si="10"/>
        <v>0</v>
      </c>
    </row>
    <row r="236" spans="1:6" x14ac:dyDescent="0.25">
      <c r="A236" s="55" t="s">
        <v>454</v>
      </c>
      <c r="B236" s="56" t="s">
        <v>10</v>
      </c>
      <c r="C236" s="57" t="s">
        <v>455</v>
      </c>
      <c r="D236" s="58">
        <v>4</v>
      </c>
      <c r="E236" s="84">
        <f>+VLOOKUP(A236,'carga datos externos'!$A$197:$E$431,5,FALSE)</f>
        <v>0</v>
      </c>
      <c r="F236" s="59">
        <f t="shared" si="10"/>
        <v>0</v>
      </c>
    </row>
    <row r="237" spans="1:6" ht="22.5" x14ac:dyDescent="0.25">
      <c r="A237" s="55" t="s">
        <v>456</v>
      </c>
      <c r="B237" s="56" t="s">
        <v>10</v>
      </c>
      <c r="C237" s="57" t="s">
        <v>457</v>
      </c>
      <c r="D237" s="58">
        <v>2</v>
      </c>
      <c r="E237" s="84">
        <f>+VLOOKUP(A237,'carga datos externos'!$A$198:$E$432,5,FALSE)</f>
        <v>0</v>
      </c>
      <c r="F237" s="59">
        <f t="shared" si="10"/>
        <v>0</v>
      </c>
    </row>
    <row r="238" spans="1:6" x14ac:dyDescent="0.25">
      <c r="A238" s="55" t="s">
        <v>458</v>
      </c>
      <c r="B238" s="56" t="s">
        <v>10</v>
      </c>
      <c r="C238" s="57" t="s">
        <v>459</v>
      </c>
      <c r="D238" s="58">
        <v>4</v>
      </c>
      <c r="E238" s="84">
        <f>+VLOOKUP(A238,'carga datos externos'!$A$199:$E$433,5,FALSE)</f>
        <v>0</v>
      </c>
      <c r="F238" s="59">
        <f t="shared" si="10"/>
        <v>0</v>
      </c>
    </row>
    <row r="239" spans="1:6" x14ac:dyDescent="0.25">
      <c r="A239" s="50" t="s">
        <v>460</v>
      </c>
      <c r="B239" s="51" t="s">
        <v>10</v>
      </c>
      <c r="C239" s="52" t="s">
        <v>461</v>
      </c>
      <c r="D239" s="53">
        <v>2</v>
      </c>
      <c r="E239" s="84">
        <f>+VLOOKUP(A239,'carga datos externos'!$A$200:$E$434,5,FALSE)</f>
        <v>0</v>
      </c>
      <c r="F239" s="54">
        <f t="shared" si="10"/>
        <v>0</v>
      </c>
    </row>
    <row r="240" spans="1:6" x14ac:dyDescent="0.25">
      <c r="A240" s="60"/>
      <c r="B240" s="60"/>
      <c r="C240" s="36" t="s">
        <v>462</v>
      </c>
      <c r="D240" s="61"/>
      <c r="E240" s="62"/>
      <c r="F240" s="63">
        <f>SUM(F233:F239)</f>
        <v>0</v>
      </c>
    </row>
    <row r="241" spans="1:6" x14ac:dyDescent="0.25">
      <c r="A241" s="45" t="s">
        <v>463</v>
      </c>
      <c r="B241" s="45" t="s">
        <v>7</v>
      </c>
      <c r="C241" s="46" t="s">
        <v>464</v>
      </c>
      <c r="D241" s="47"/>
      <c r="E241" s="64"/>
      <c r="F241" s="65"/>
    </row>
    <row r="242" spans="1:6" x14ac:dyDescent="0.25">
      <c r="A242" s="55" t="s">
        <v>465</v>
      </c>
      <c r="B242" s="56" t="s">
        <v>10</v>
      </c>
      <c r="C242" s="57" t="s">
        <v>464</v>
      </c>
      <c r="D242" s="58">
        <v>1</v>
      </c>
      <c r="E242" s="84">
        <f>+VLOOKUP(A242,'carga datos externos'!$A$201:$E$437,5,FALSE)</f>
        <v>0</v>
      </c>
      <c r="F242" s="59">
        <f>+ROUND(+D242*E242,2)</f>
        <v>0</v>
      </c>
    </row>
    <row r="243" spans="1:6" x14ac:dyDescent="0.25">
      <c r="A243" s="50" t="s">
        <v>466</v>
      </c>
      <c r="B243" s="51" t="s">
        <v>10</v>
      </c>
      <c r="C243" s="52" t="s">
        <v>467</v>
      </c>
      <c r="D243" s="53">
        <v>1</v>
      </c>
      <c r="E243" s="84">
        <f>+VLOOKUP(A243,'carga datos externos'!$A$202:$E$438,5,FALSE)</f>
        <v>0</v>
      </c>
      <c r="F243" s="54">
        <f>+ROUND(+D243*E243,2)</f>
        <v>0</v>
      </c>
    </row>
    <row r="244" spans="1:6" x14ac:dyDescent="0.25">
      <c r="A244" s="60"/>
      <c r="B244" s="60"/>
      <c r="C244" s="36" t="s">
        <v>468</v>
      </c>
      <c r="D244" s="61"/>
      <c r="E244" s="62"/>
      <c r="F244" s="63">
        <f>SUM(F242:F243)</f>
        <v>0</v>
      </c>
    </row>
    <row r="245" spans="1:6" x14ac:dyDescent="0.25">
      <c r="A245" s="45" t="s">
        <v>469</v>
      </c>
      <c r="B245" s="45" t="s">
        <v>7</v>
      </c>
      <c r="C245" s="46" t="s">
        <v>470</v>
      </c>
      <c r="D245" s="47"/>
      <c r="E245" s="64"/>
      <c r="F245" s="65"/>
    </row>
    <row r="246" spans="1:6" x14ac:dyDescent="0.25">
      <c r="A246" s="50" t="s">
        <v>471</v>
      </c>
      <c r="B246" s="51" t="s">
        <v>10</v>
      </c>
      <c r="C246" s="52" t="s">
        <v>470</v>
      </c>
      <c r="D246" s="53">
        <v>1</v>
      </c>
      <c r="E246" s="84">
        <f>+VLOOKUP(A246,'carga datos externos'!$A$203:$E$441,5,FALSE)</f>
        <v>0</v>
      </c>
      <c r="F246" s="54">
        <f>+ROUND(+D246*E246,2)</f>
        <v>0</v>
      </c>
    </row>
    <row r="247" spans="1:6" x14ac:dyDescent="0.25">
      <c r="A247" s="60"/>
      <c r="B247" s="60"/>
      <c r="C247" s="36" t="s">
        <v>472</v>
      </c>
      <c r="D247" s="61"/>
      <c r="E247" s="62"/>
      <c r="F247" s="63">
        <f>SUM(F246)</f>
        <v>0</v>
      </c>
    </row>
    <row r="248" spans="1:6" x14ac:dyDescent="0.25">
      <c r="A248" s="45" t="s">
        <v>473</v>
      </c>
      <c r="B248" s="45" t="s">
        <v>7</v>
      </c>
      <c r="C248" s="46" t="s">
        <v>474</v>
      </c>
      <c r="D248" s="47"/>
      <c r="E248" s="64"/>
      <c r="F248" s="65"/>
    </row>
    <row r="249" spans="1:6" x14ac:dyDescent="0.25">
      <c r="A249" s="50" t="s">
        <v>475</v>
      </c>
      <c r="B249" s="51" t="s">
        <v>10</v>
      </c>
      <c r="C249" s="52" t="s">
        <v>474</v>
      </c>
      <c r="D249" s="53">
        <v>1</v>
      </c>
      <c r="E249" s="84">
        <f>+VLOOKUP(A249,'carga datos externos'!$A$204:$E$444,5,FALSE)</f>
        <v>0</v>
      </c>
      <c r="F249" s="54">
        <f>+ROUND(+D249*E249,2)</f>
        <v>0</v>
      </c>
    </row>
    <row r="250" spans="1:6" x14ac:dyDescent="0.25">
      <c r="A250" s="60"/>
      <c r="B250" s="60"/>
      <c r="C250" s="36" t="s">
        <v>476</v>
      </c>
      <c r="D250" s="61"/>
      <c r="E250" s="62"/>
      <c r="F250" s="63">
        <f>SUM(F249)</f>
        <v>0</v>
      </c>
    </row>
    <row r="251" spans="1:6" x14ac:dyDescent="0.25">
      <c r="A251" s="77"/>
      <c r="B251" s="78"/>
      <c r="C251" s="38" t="s">
        <v>477</v>
      </c>
      <c r="D251" s="61"/>
      <c r="E251" s="62"/>
      <c r="F251" s="63">
        <f>+F250+F247+F244+F240+F231+F185+F178+F151+F143+F104+F98+F90+F81+F76+F62+F57+F53+F14</f>
        <v>0</v>
      </c>
    </row>
    <row r="252" spans="1:6" s="12" customFormat="1" x14ac:dyDescent="0.25">
      <c r="A252" s="79"/>
      <c r="B252" s="80"/>
      <c r="C252" s="37" t="s">
        <v>505</v>
      </c>
      <c r="D252" s="39" t="s">
        <v>507</v>
      </c>
      <c r="E252" s="81"/>
      <c r="F252" s="85"/>
    </row>
    <row r="253" spans="1:6" s="12" customFormat="1" x14ac:dyDescent="0.25">
      <c r="A253" s="79"/>
      <c r="B253" s="80"/>
      <c r="C253" s="38" t="s">
        <v>506</v>
      </c>
      <c r="D253" s="40" t="s">
        <v>508</v>
      </c>
      <c r="E253" s="81"/>
      <c r="F253" s="85"/>
    </row>
    <row r="254" spans="1:6" s="12" customFormat="1" x14ac:dyDescent="0.25">
      <c r="A254" s="79"/>
      <c r="B254" s="80"/>
      <c r="C254" s="38" t="s">
        <v>509</v>
      </c>
      <c r="D254" s="80"/>
      <c r="E254" s="81"/>
      <c r="F254" s="63">
        <f>F251+F252+F253</f>
        <v>0</v>
      </c>
    </row>
    <row r="255" spans="1:6" x14ac:dyDescent="0.25">
      <c r="E255" s="82"/>
    </row>
    <row r="256" spans="1:6" ht="30" customHeight="1" x14ac:dyDescent="0.25">
      <c r="A256" s="96" t="s">
        <v>510</v>
      </c>
      <c r="B256" s="96"/>
      <c r="C256" s="96"/>
      <c r="D256" s="96"/>
      <c r="E256" s="96"/>
      <c r="F256" s="96"/>
    </row>
    <row r="258" spans="1:6" s="12" customFormat="1" ht="45" customHeight="1" x14ac:dyDescent="0.25">
      <c r="A258" s="96" t="s">
        <v>511</v>
      </c>
      <c r="B258" s="96"/>
      <c r="C258" s="96"/>
      <c r="D258" s="96"/>
      <c r="E258" s="96"/>
      <c r="F258" s="96"/>
    </row>
  </sheetData>
  <sheetProtection algorithmName="SHA-512" hashValue="4IgptFSXg5p//ONwasTkbnrfII+e/Rusz7BsVyU6EXeG3vMTe4AKzn6YYh6K3NgubLp+CUta6JWgZeoBEHMZhQ==" saltValue="9SaWYe4E2VnmVOF0EWdM6w==" spinCount="100000" sheet="1" objects="1" scenarios="1" selectLockedCells="1" autoFilter="0"/>
  <autoFilter ref="A7:F254" xr:uid="{D7515B6C-1766-48C9-98B4-415719B513AD}"/>
  <mergeCells count="6">
    <mergeCell ref="A256:F256"/>
    <mergeCell ref="A258:F258"/>
    <mergeCell ref="A5:C5"/>
    <mergeCell ref="A4:F4"/>
    <mergeCell ref="A1:F1"/>
    <mergeCell ref="A2:F2"/>
  </mergeCells>
  <printOptions horizontalCentered="1"/>
  <pageMargins left="0.70866141732283472" right="0.59055118110236227" top="0.74803149606299213" bottom="0.55118110236220474" header="0.31496062992125984" footer="0.31496062992125984"/>
  <pageSetup paperSize="9" scale="94" fitToHeight="8" orientation="portrait" r:id="rId1"/>
  <headerFooter>
    <oddFooter>&amp;R&amp;P / &amp;N</oddFooter>
  </headerFooter>
  <ignoredErrors>
    <ignoredError sqref="E8:E24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B0621-0101-4E64-90CB-CFA454887C3E}">
  <dimension ref="A2:E205"/>
  <sheetViews>
    <sheetView workbookViewId="0">
      <pane xSplit="4" ySplit="6" topLeftCell="E7" activePane="bottomRight" state="frozen"/>
      <selection pane="topRight" activeCell="E1" sqref="E1"/>
      <selection pane="bottomLeft" activeCell="A7" sqref="A7"/>
      <selection pane="bottomRight" activeCell="E204" sqref="E204"/>
    </sheetView>
  </sheetViews>
  <sheetFormatPr baseColWidth="10" defaultRowHeight="15" x14ac:dyDescent="0.25"/>
  <cols>
    <col min="2" max="2" width="5" customWidth="1"/>
    <col min="3" max="3" width="51" customWidth="1"/>
    <col min="5" max="5" width="12.7109375" customWidth="1"/>
  </cols>
  <sheetData>
    <row r="2" spans="1:5" ht="75" customHeight="1" x14ac:dyDescent="0.3">
      <c r="A2" s="103" t="s">
        <v>710</v>
      </c>
      <c r="B2" s="103"/>
      <c r="C2" s="103"/>
      <c r="D2" s="103"/>
      <c r="E2" s="103"/>
    </row>
    <row r="6" spans="1:5" x14ac:dyDescent="0.25">
      <c r="A6" s="10" t="s">
        <v>0</v>
      </c>
      <c r="B6" s="10" t="s">
        <v>1</v>
      </c>
      <c r="C6" s="11"/>
      <c r="D6" s="10" t="s">
        <v>3</v>
      </c>
      <c r="E6" s="10" t="s">
        <v>4</v>
      </c>
    </row>
    <row r="7" spans="1:5" x14ac:dyDescent="0.25">
      <c r="A7" s="4" t="s">
        <v>9</v>
      </c>
      <c r="B7" s="5" t="s">
        <v>10</v>
      </c>
      <c r="C7" s="2" t="s">
        <v>512</v>
      </c>
      <c r="D7" s="8">
        <v>1</v>
      </c>
      <c r="E7" s="41"/>
    </row>
    <row r="8" spans="1:5" x14ac:dyDescent="0.25">
      <c r="A8" s="4" t="s">
        <v>12</v>
      </c>
      <c r="B8" s="5" t="s">
        <v>13</v>
      </c>
      <c r="C8" s="2" t="s">
        <v>513</v>
      </c>
      <c r="D8" s="8">
        <v>170.12</v>
      </c>
      <c r="E8" s="41"/>
    </row>
    <row r="9" spans="1:5" x14ac:dyDescent="0.25">
      <c r="A9" s="4" t="s">
        <v>15</v>
      </c>
      <c r="B9" s="5" t="s">
        <v>10</v>
      </c>
      <c r="C9" s="2" t="s">
        <v>514</v>
      </c>
      <c r="D9" s="8">
        <v>8</v>
      </c>
      <c r="E9" s="41"/>
    </row>
    <row r="10" spans="1:5" x14ac:dyDescent="0.25">
      <c r="A10" s="6" t="s">
        <v>17</v>
      </c>
      <c r="B10" s="7" t="s">
        <v>10</v>
      </c>
      <c r="C10" s="3" t="s">
        <v>515</v>
      </c>
      <c r="D10" s="9">
        <v>12</v>
      </c>
      <c r="E10" s="41"/>
    </row>
    <row r="11" spans="1:5" x14ac:dyDescent="0.25">
      <c r="A11" s="6" t="s">
        <v>19</v>
      </c>
      <c r="B11" s="7" t="s">
        <v>20</v>
      </c>
      <c r="C11" s="3" t="s">
        <v>516</v>
      </c>
      <c r="D11" s="9">
        <v>1</v>
      </c>
      <c r="E11" s="41"/>
    </row>
    <row r="12" spans="1:5" x14ac:dyDescent="0.25">
      <c r="A12" s="6" t="s">
        <v>22</v>
      </c>
      <c r="B12" s="7" t="s">
        <v>20</v>
      </c>
      <c r="C12" s="3" t="s">
        <v>517</v>
      </c>
      <c r="D12" s="9">
        <v>1</v>
      </c>
      <c r="E12" s="41"/>
    </row>
    <row r="13" spans="1:5" x14ac:dyDescent="0.25">
      <c r="A13" s="6" t="s">
        <v>27</v>
      </c>
      <c r="B13" s="7" t="s">
        <v>13</v>
      </c>
      <c r="C13" s="3" t="s">
        <v>518</v>
      </c>
      <c r="D13" s="9">
        <v>472.48</v>
      </c>
      <c r="E13" s="41"/>
    </row>
    <row r="14" spans="1:5" x14ac:dyDescent="0.25">
      <c r="A14" s="6" t="s">
        <v>29</v>
      </c>
      <c r="B14" s="7" t="s">
        <v>13</v>
      </c>
      <c r="C14" s="3" t="s">
        <v>519</v>
      </c>
      <c r="D14" s="9">
        <v>138.57</v>
      </c>
      <c r="E14" s="41"/>
    </row>
    <row r="15" spans="1:5" x14ac:dyDescent="0.25">
      <c r="A15" s="6" t="s">
        <v>31</v>
      </c>
      <c r="B15" s="7" t="s">
        <v>13</v>
      </c>
      <c r="C15" s="3" t="s">
        <v>520</v>
      </c>
      <c r="D15" s="9">
        <v>127.3</v>
      </c>
      <c r="E15" s="41"/>
    </row>
    <row r="16" spans="1:5" x14ac:dyDescent="0.25">
      <c r="A16" s="6" t="s">
        <v>33</v>
      </c>
      <c r="B16" s="7" t="s">
        <v>13</v>
      </c>
      <c r="C16" s="3" t="s">
        <v>521</v>
      </c>
      <c r="D16" s="9">
        <v>18</v>
      </c>
      <c r="E16" s="41"/>
    </row>
    <row r="17" spans="1:5" x14ac:dyDescent="0.25">
      <c r="A17" s="6" t="s">
        <v>35</v>
      </c>
      <c r="B17" s="7" t="s">
        <v>13</v>
      </c>
      <c r="C17" s="3" t="s">
        <v>522</v>
      </c>
      <c r="D17" s="9">
        <v>192.64</v>
      </c>
      <c r="E17" s="41"/>
    </row>
    <row r="18" spans="1:5" x14ac:dyDescent="0.25">
      <c r="A18" s="6" t="s">
        <v>37</v>
      </c>
      <c r="B18" s="7" t="s">
        <v>10</v>
      </c>
      <c r="C18" s="3" t="s">
        <v>523</v>
      </c>
      <c r="D18" s="9">
        <v>9</v>
      </c>
      <c r="E18" s="41"/>
    </row>
    <row r="19" spans="1:5" x14ac:dyDescent="0.25">
      <c r="A19" s="6" t="s">
        <v>39</v>
      </c>
      <c r="B19" s="7" t="s">
        <v>10</v>
      </c>
      <c r="C19" s="3" t="s">
        <v>524</v>
      </c>
      <c r="D19" s="9">
        <v>7</v>
      </c>
      <c r="E19" s="41"/>
    </row>
    <row r="20" spans="1:5" x14ac:dyDescent="0.25">
      <c r="A20" s="6" t="s">
        <v>41</v>
      </c>
      <c r="B20" s="7" t="s">
        <v>13</v>
      </c>
      <c r="C20" s="3" t="s">
        <v>525</v>
      </c>
      <c r="D20" s="9">
        <v>6.37</v>
      </c>
      <c r="E20" s="41"/>
    </row>
    <row r="21" spans="1:5" x14ac:dyDescent="0.25">
      <c r="A21" s="6" t="s">
        <v>43</v>
      </c>
      <c r="B21" s="7" t="s">
        <v>13</v>
      </c>
      <c r="C21" s="3" t="s">
        <v>526</v>
      </c>
      <c r="D21" s="9">
        <v>4.2</v>
      </c>
      <c r="E21" s="41"/>
    </row>
    <row r="22" spans="1:5" x14ac:dyDescent="0.25">
      <c r="A22" s="6" t="s">
        <v>45</v>
      </c>
      <c r="B22" s="7" t="s">
        <v>13</v>
      </c>
      <c r="C22" s="3" t="s">
        <v>527</v>
      </c>
      <c r="D22" s="9">
        <v>2</v>
      </c>
      <c r="E22" s="41"/>
    </row>
    <row r="23" spans="1:5" x14ac:dyDescent="0.25">
      <c r="A23" s="6" t="s">
        <v>47</v>
      </c>
      <c r="B23" s="7" t="s">
        <v>13</v>
      </c>
      <c r="C23" s="3" t="s">
        <v>528</v>
      </c>
      <c r="D23" s="9">
        <v>10</v>
      </c>
      <c r="E23" s="41"/>
    </row>
    <row r="24" spans="1:5" x14ac:dyDescent="0.25">
      <c r="A24" s="6" t="s">
        <v>49</v>
      </c>
      <c r="B24" s="7" t="s">
        <v>50</v>
      </c>
      <c r="C24" s="3" t="s">
        <v>529</v>
      </c>
      <c r="D24" s="9">
        <v>5</v>
      </c>
      <c r="E24" s="41"/>
    </row>
    <row r="25" spans="1:5" x14ac:dyDescent="0.25">
      <c r="A25" s="6" t="s">
        <v>52</v>
      </c>
      <c r="B25" s="7" t="s">
        <v>10</v>
      </c>
      <c r="C25" s="3" t="s">
        <v>530</v>
      </c>
      <c r="D25" s="9">
        <v>2</v>
      </c>
      <c r="E25" s="41"/>
    </row>
    <row r="26" spans="1:5" x14ac:dyDescent="0.25">
      <c r="A26" s="6" t="s">
        <v>54</v>
      </c>
      <c r="B26" s="7" t="s">
        <v>10</v>
      </c>
      <c r="C26" s="3" t="s">
        <v>531</v>
      </c>
      <c r="D26" s="9">
        <v>1</v>
      </c>
      <c r="E26" s="41"/>
    </row>
    <row r="27" spans="1:5" x14ac:dyDescent="0.25">
      <c r="A27" s="6" t="s">
        <v>56</v>
      </c>
      <c r="B27" s="7" t="s">
        <v>10</v>
      </c>
      <c r="C27" s="3" t="s">
        <v>532</v>
      </c>
      <c r="D27" s="9">
        <v>1</v>
      </c>
      <c r="E27" s="41"/>
    </row>
    <row r="28" spans="1:5" x14ac:dyDescent="0.25">
      <c r="A28" s="6" t="s">
        <v>58</v>
      </c>
      <c r="B28" s="7" t="s">
        <v>10</v>
      </c>
      <c r="C28" s="3" t="s">
        <v>533</v>
      </c>
      <c r="D28" s="9">
        <v>1</v>
      </c>
      <c r="E28" s="41"/>
    </row>
    <row r="29" spans="1:5" x14ac:dyDescent="0.25">
      <c r="A29" s="6" t="s">
        <v>60</v>
      </c>
      <c r="B29" s="7" t="s">
        <v>10</v>
      </c>
      <c r="C29" s="3" t="s">
        <v>534</v>
      </c>
      <c r="D29" s="9">
        <v>1</v>
      </c>
      <c r="E29" s="41"/>
    </row>
    <row r="30" spans="1:5" x14ac:dyDescent="0.25">
      <c r="A30" s="6" t="s">
        <v>62</v>
      </c>
      <c r="B30" s="7" t="s">
        <v>63</v>
      </c>
      <c r="C30" s="3" t="s">
        <v>535</v>
      </c>
      <c r="D30" s="9">
        <v>554</v>
      </c>
      <c r="E30" s="41"/>
    </row>
    <row r="31" spans="1:5" x14ac:dyDescent="0.25">
      <c r="A31" s="6" t="s">
        <v>65</v>
      </c>
      <c r="B31" s="7" t="s">
        <v>10</v>
      </c>
      <c r="C31" s="3" t="s">
        <v>536</v>
      </c>
      <c r="D31" s="9">
        <v>1</v>
      </c>
      <c r="E31" s="41"/>
    </row>
    <row r="32" spans="1:5" x14ac:dyDescent="0.25">
      <c r="A32" s="6" t="s">
        <v>67</v>
      </c>
      <c r="B32" s="7" t="s">
        <v>10</v>
      </c>
      <c r="C32" s="3" t="s">
        <v>537</v>
      </c>
      <c r="D32" s="9">
        <v>1</v>
      </c>
      <c r="E32" s="41"/>
    </row>
    <row r="33" spans="1:5" x14ac:dyDescent="0.25">
      <c r="A33" s="6" t="s">
        <v>69</v>
      </c>
      <c r="B33" s="7" t="s">
        <v>10</v>
      </c>
      <c r="C33" s="3" t="s">
        <v>538</v>
      </c>
      <c r="D33" s="9">
        <v>1</v>
      </c>
      <c r="E33" s="41"/>
    </row>
    <row r="34" spans="1:5" x14ac:dyDescent="0.25">
      <c r="A34" s="6" t="s">
        <v>71</v>
      </c>
      <c r="B34" s="7" t="s">
        <v>63</v>
      </c>
      <c r="C34" s="3" t="s">
        <v>539</v>
      </c>
      <c r="D34" s="9">
        <v>208.4</v>
      </c>
      <c r="E34" s="41"/>
    </row>
    <row r="35" spans="1:5" x14ac:dyDescent="0.25">
      <c r="A35" s="6" t="s">
        <v>73</v>
      </c>
      <c r="B35" s="7" t="s">
        <v>63</v>
      </c>
      <c r="C35" s="3" t="s">
        <v>540</v>
      </c>
      <c r="D35" s="9">
        <v>183.5</v>
      </c>
      <c r="E35" s="41"/>
    </row>
    <row r="36" spans="1:5" x14ac:dyDescent="0.25">
      <c r="A36" s="6" t="s">
        <v>75</v>
      </c>
      <c r="B36" s="7" t="s">
        <v>63</v>
      </c>
      <c r="C36" s="3" t="s">
        <v>541</v>
      </c>
      <c r="D36" s="9">
        <v>91</v>
      </c>
      <c r="E36" s="41"/>
    </row>
    <row r="37" spans="1:5" x14ac:dyDescent="0.25">
      <c r="A37" s="6" t="s">
        <v>77</v>
      </c>
      <c r="B37" s="7" t="s">
        <v>10</v>
      </c>
      <c r="C37" s="3" t="s">
        <v>542</v>
      </c>
      <c r="D37" s="9">
        <v>30</v>
      </c>
      <c r="E37" s="41"/>
    </row>
    <row r="38" spans="1:5" ht="22.5" x14ac:dyDescent="0.25">
      <c r="A38" s="6" t="s">
        <v>79</v>
      </c>
      <c r="B38" s="7" t="s">
        <v>10</v>
      </c>
      <c r="C38" s="3" t="s">
        <v>543</v>
      </c>
      <c r="D38" s="9">
        <v>1</v>
      </c>
      <c r="E38" s="41"/>
    </row>
    <row r="39" spans="1:5" x14ac:dyDescent="0.25">
      <c r="A39" s="6" t="s">
        <v>81</v>
      </c>
      <c r="B39" s="7" t="s">
        <v>10</v>
      </c>
      <c r="C39" s="3" t="s">
        <v>544</v>
      </c>
      <c r="D39" s="9">
        <v>1</v>
      </c>
      <c r="E39" s="41"/>
    </row>
    <row r="40" spans="1:5" x14ac:dyDescent="0.25">
      <c r="A40" s="6" t="s">
        <v>83</v>
      </c>
      <c r="B40" s="7" t="s">
        <v>10</v>
      </c>
      <c r="C40" s="3" t="s">
        <v>545</v>
      </c>
      <c r="D40" s="9">
        <v>43</v>
      </c>
      <c r="E40" s="41"/>
    </row>
    <row r="41" spans="1:5" x14ac:dyDescent="0.25">
      <c r="A41" s="6" t="s">
        <v>85</v>
      </c>
      <c r="B41" s="7" t="s">
        <v>10</v>
      </c>
      <c r="C41" s="3" t="s">
        <v>546</v>
      </c>
      <c r="D41" s="9">
        <v>4</v>
      </c>
      <c r="E41" s="41"/>
    </row>
    <row r="42" spans="1:5" x14ac:dyDescent="0.25">
      <c r="A42" s="6" t="s">
        <v>87</v>
      </c>
      <c r="B42" s="7" t="s">
        <v>63</v>
      </c>
      <c r="C42" s="3" t="s">
        <v>547</v>
      </c>
      <c r="D42" s="9">
        <v>337</v>
      </c>
      <c r="E42" s="41"/>
    </row>
    <row r="43" spans="1:5" x14ac:dyDescent="0.25">
      <c r="A43" s="6" t="s">
        <v>89</v>
      </c>
      <c r="B43" s="7" t="s">
        <v>10</v>
      </c>
      <c r="C43" s="3" t="s">
        <v>548</v>
      </c>
      <c r="D43" s="9">
        <v>1</v>
      </c>
      <c r="E43" s="41"/>
    </row>
    <row r="44" spans="1:5" x14ac:dyDescent="0.25">
      <c r="A44" s="6" t="s">
        <v>91</v>
      </c>
      <c r="B44" s="7" t="s">
        <v>10</v>
      </c>
      <c r="C44" s="3" t="s">
        <v>549</v>
      </c>
      <c r="D44" s="9">
        <v>1</v>
      </c>
      <c r="E44" s="41"/>
    </row>
    <row r="45" spans="1:5" x14ac:dyDescent="0.25">
      <c r="A45" s="6" t="s">
        <v>93</v>
      </c>
      <c r="B45" s="7" t="s">
        <v>10</v>
      </c>
      <c r="C45" s="3" t="s">
        <v>550</v>
      </c>
      <c r="D45" s="9">
        <v>18</v>
      </c>
      <c r="E45" s="41"/>
    </row>
    <row r="46" spans="1:5" x14ac:dyDescent="0.25">
      <c r="A46" s="6" t="s">
        <v>95</v>
      </c>
      <c r="B46" s="7" t="s">
        <v>10</v>
      </c>
      <c r="C46" s="3" t="s">
        <v>551</v>
      </c>
      <c r="D46" s="9">
        <v>1</v>
      </c>
      <c r="E46" s="41"/>
    </row>
    <row r="47" spans="1:5" x14ac:dyDescent="0.25">
      <c r="A47" s="6" t="s">
        <v>97</v>
      </c>
      <c r="B47" s="7" t="s">
        <v>10</v>
      </c>
      <c r="C47" s="3" t="s">
        <v>552</v>
      </c>
      <c r="D47" s="9">
        <v>1</v>
      </c>
      <c r="E47" s="41"/>
    </row>
    <row r="48" spans="1:5" x14ac:dyDescent="0.25">
      <c r="A48" s="6" t="s">
        <v>99</v>
      </c>
      <c r="B48" s="7" t="s">
        <v>10</v>
      </c>
      <c r="C48" s="3" t="s">
        <v>553</v>
      </c>
      <c r="D48" s="9">
        <v>2</v>
      </c>
      <c r="E48" s="41"/>
    </row>
    <row r="49" spans="1:5" x14ac:dyDescent="0.25">
      <c r="A49" s="6" t="s">
        <v>101</v>
      </c>
      <c r="B49" s="7" t="s">
        <v>10</v>
      </c>
      <c r="C49" s="3" t="s">
        <v>554</v>
      </c>
      <c r="D49" s="9">
        <v>25</v>
      </c>
      <c r="E49" s="41"/>
    </row>
    <row r="50" spans="1:5" x14ac:dyDescent="0.25">
      <c r="A50" s="6" t="s">
        <v>106</v>
      </c>
      <c r="B50" s="7" t="s">
        <v>107</v>
      </c>
      <c r="C50" s="3" t="s">
        <v>555</v>
      </c>
      <c r="D50" s="9">
        <v>4</v>
      </c>
      <c r="E50" s="41"/>
    </row>
    <row r="51" spans="1:5" x14ac:dyDescent="0.25">
      <c r="A51" s="6" t="s">
        <v>109</v>
      </c>
      <c r="B51" s="7" t="s">
        <v>63</v>
      </c>
      <c r="C51" s="3" t="s">
        <v>556</v>
      </c>
      <c r="D51" s="9">
        <v>18.2</v>
      </c>
      <c r="E51" s="41"/>
    </row>
    <row r="52" spans="1:5" x14ac:dyDescent="0.25">
      <c r="A52" s="6" t="s">
        <v>114</v>
      </c>
      <c r="B52" s="7" t="s">
        <v>13</v>
      </c>
      <c r="C52" s="3" t="s">
        <v>557</v>
      </c>
      <c r="D52" s="9">
        <v>4</v>
      </c>
      <c r="E52" s="41"/>
    </row>
    <row r="53" spans="1:5" x14ac:dyDescent="0.25">
      <c r="A53" s="6" t="s">
        <v>116</v>
      </c>
      <c r="B53" s="7" t="s">
        <v>13</v>
      </c>
      <c r="C53" s="3" t="s">
        <v>558</v>
      </c>
      <c r="D53" s="9">
        <v>38.880000000000003</v>
      </c>
      <c r="E53" s="41"/>
    </row>
    <row r="54" spans="1:5" x14ac:dyDescent="0.25">
      <c r="A54" s="6" t="s">
        <v>118</v>
      </c>
      <c r="B54" s="7" t="s">
        <v>13</v>
      </c>
      <c r="C54" s="3" t="s">
        <v>559</v>
      </c>
      <c r="D54" s="9">
        <v>18</v>
      </c>
      <c r="E54" s="41"/>
    </row>
    <row r="55" spans="1:5" x14ac:dyDescent="0.25">
      <c r="A55" s="6" t="s">
        <v>123</v>
      </c>
      <c r="B55" s="7" t="s">
        <v>13</v>
      </c>
      <c r="C55" s="3" t="s">
        <v>560</v>
      </c>
      <c r="D55" s="9">
        <v>18</v>
      </c>
      <c r="E55" s="41"/>
    </row>
    <row r="56" spans="1:5" x14ac:dyDescent="0.25">
      <c r="A56" s="6" t="s">
        <v>125</v>
      </c>
      <c r="B56" s="7" t="s">
        <v>13</v>
      </c>
      <c r="C56" s="3" t="s">
        <v>561</v>
      </c>
      <c r="D56" s="9">
        <v>192.64</v>
      </c>
      <c r="E56" s="41"/>
    </row>
    <row r="57" spans="1:5" x14ac:dyDescent="0.25">
      <c r="A57" s="6" t="s">
        <v>127</v>
      </c>
      <c r="B57" s="7" t="s">
        <v>128</v>
      </c>
      <c r="C57" s="3" t="s">
        <v>562</v>
      </c>
      <c r="D57" s="9">
        <v>1</v>
      </c>
      <c r="E57" s="41"/>
    </row>
    <row r="58" spans="1:5" x14ac:dyDescent="0.25">
      <c r="A58" s="6" t="s">
        <v>130</v>
      </c>
      <c r="B58" s="7" t="s">
        <v>13</v>
      </c>
      <c r="C58" s="3" t="s">
        <v>563</v>
      </c>
      <c r="D58" s="9">
        <v>14.4</v>
      </c>
      <c r="E58" s="41"/>
    </row>
    <row r="59" spans="1:5" x14ac:dyDescent="0.25">
      <c r="A59" s="6" t="s">
        <v>132</v>
      </c>
      <c r="B59" s="7" t="s">
        <v>13</v>
      </c>
      <c r="C59" s="3" t="s">
        <v>564</v>
      </c>
      <c r="D59" s="9">
        <v>4</v>
      </c>
      <c r="E59" s="41"/>
    </row>
    <row r="60" spans="1:5" x14ac:dyDescent="0.25">
      <c r="A60" s="6" t="s">
        <v>134</v>
      </c>
      <c r="B60" s="7" t="s">
        <v>107</v>
      </c>
      <c r="C60" s="3" t="s">
        <v>565</v>
      </c>
      <c r="D60" s="9">
        <v>2</v>
      </c>
      <c r="E60" s="41"/>
    </row>
    <row r="61" spans="1:5" x14ac:dyDescent="0.25">
      <c r="A61" s="6" t="s">
        <v>136</v>
      </c>
      <c r="B61" s="7" t="s">
        <v>107</v>
      </c>
      <c r="C61" s="3" t="s">
        <v>566</v>
      </c>
      <c r="D61" s="9">
        <v>4</v>
      </c>
      <c r="E61" s="41"/>
    </row>
    <row r="62" spans="1:5" x14ac:dyDescent="0.25">
      <c r="A62" s="6" t="s">
        <v>138</v>
      </c>
      <c r="B62" s="7" t="s">
        <v>13</v>
      </c>
      <c r="C62" s="3" t="s">
        <v>567</v>
      </c>
      <c r="D62" s="9">
        <v>4.79</v>
      </c>
      <c r="E62" s="41"/>
    </row>
    <row r="63" spans="1:5" x14ac:dyDescent="0.25">
      <c r="A63" s="6" t="s">
        <v>140</v>
      </c>
      <c r="B63" s="7" t="s">
        <v>13</v>
      </c>
      <c r="C63" s="3" t="s">
        <v>568</v>
      </c>
      <c r="D63" s="9">
        <v>2.31</v>
      </c>
      <c r="E63" s="41"/>
    </row>
    <row r="64" spans="1:5" x14ac:dyDescent="0.25">
      <c r="A64" s="6" t="s">
        <v>142</v>
      </c>
      <c r="B64" s="7" t="s">
        <v>13</v>
      </c>
      <c r="C64" s="3" t="s">
        <v>569</v>
      </c>
      <c r="D64" s="9">
        <v>3.3</v>
      </c>
      <c r="E64" s="41"/>
    </row>
    <row r="65" spans="1:5" x14ac:dyDescent="0.25">
      <c r="A65" s="6" t="s">
        <v>144</v>
      </c>
      <c r="B65" s="7" t="s">
        <v>13</v>
      </c>
      <c r="C65" s="3" t="s">
        <v>570</v>
      </c>
      <c r="D65" s="9">
        <v>2</v>
      </c>
      <c r="E65" s="41"/>
    </row>
    <row r="66" spans="1:5" x14ac:dyDescent="0.25">
      <c r="A66" s="6" t="s">
        <v>146</v>
      </c>
      <c r="B66" s="7" t="s">
        <v>10</v>
      </c>
      <c r="C66" s="3" t="s">
        <v>571</v>
      </c>
      <c r="D66" s="9">
        <v>1</v>
      </c>
      <c r="E66" s="41"/>
    </row>
    <row r="67" spans="1:5" x14ac:dyDescent="0.25">
      <c r="A67" s="6" t="s">
        <v>151</v>
      </c>
      <c r="B67" s="7" t="s">
        <v>13</v>
      </c>
      <c r="C67" s="3" t="s">
        <v>572</v>
      </c>
      <c r="D67" s="9">
        <v>13.6</v>
      </c>
      <c r="E67" s="41"/>
    </row>
    <row r="68" spans="1:5" x14ac:dyDescent="0.25">
      <c r="A68" s="6" t="s">
        <v>153</v>
      </c>
      <c r="B68" s="7" t="s">
        <v>13</v>
      </c>
      <c r="C68" s="3" t="s">
        <v>573</v>
      </c>
      <c r="D68" s="9">
        <v>10.44</v>
      </c>
      <c r="E68" s="41"/>
    </row>
    <row r="69" spans="1:5" x14ac:dyDescent="0.25">
      <c r="A69" s="6" t="s">
        <v>155</v>
      </c>
      <c r="B69" s="7" t="s">
        <v>13</v>
      </c>
      <c r="C69" s="3" t="s">
        <v>574</v>
      </c>
      <c r="D69" s="9">
        <v>1.08</v>
      </c>
      <c r="E69" s="41"/>
    </row>
    <row r="70" spans="1:5" x14ac:dyDescent="0.25">
      <c r="A70" s="6" t="s">
        <v>160</v>
      </c>
      <c r="B70" s="7" t="s">
        <v>13</v>
      </c>
      <c r="C70" s="3" t="s">
        <v>575</v>
      </c>
      <c r="D70" s="9">
        <v>138.57</v>
      </c>
      <c r="E70" s="41"/>
    </row>
    <row r="71" spans="1:5" x14ac:dyDescent="0.25">
      <c r="A71" s="6" t="s">
        <v>162</v>
      </c>
      <c r="B71" s="7" t="s">
        <v>13</v>
      </c>
      <c r="C71" s="3" t="s">
        <v>576</v>
      </c>
      <c r="D71" s="9">
        <v>14.4</v>
      </c>
      <c r="E71" s="41"/>
    </row>
    <row r="72" spans="1:5" x14ac:dyDescent="0.25">
      <c r="A72" s="6" t="s">
        <v>164</v>
      </c>
      <c r="B72" s="7" t="s">
        <v>13</v>
      </c>
      <c r="C72" s="3" t="s">
        <v>577</v>
      </c>
      <c r="D72" s="9">
        <v>5</v>
      </c>
      <c r="E72" s="41"/>
    </row>
    <row r="73" spans="1:5" x14ac:dyDescent="0.25">
      <c r="A73" s="6" t="s">
        <v>166</v>
      </c>
      <c r="B73" s="7" t="s">
        <v>63</v>
      </c>
      <c r="C73" s="3" t="s">
        <v>578</v>
      </c>
      <c r="D73" s="9">
        <v>81.05</v>
      </c>
      <c r="E73" s="41"/>
    </row>
    <row r="74" spans="1:5" x14ac:dyDescent="0.25">
      <c r="A74" s="6" t="s">
        <v>168</v>
      </c>
      <c r="B74" s="7" t="s">
        <v>13</v>
      </c>
      <c r="C74" s="3" t="s">
        <v>579</v>
      </c>
      <c r="D74" s="9">
        <v>127.3</v>
      </c>
      <c r="E74" s="41"/>
    </row>
    <row r="75" spans="1:5" x14ac:dyDescent="0.25">
      <c r="A75" s="6" t="s">
        <v>170</v>
      </c>
      <c r="B75" s="7" t="s">
        <v>63</v>
      </c>
      <c r="C75" s="3" t="s">
        <v>580</v>
      </c>
      <c r="D75" s="9">
        <v>9.8000000000000007</v>
      </c>
      <c r="E75" s="41"/>
    </row>
    <row r="76" spans="1:5" x14ac:dyDescent="0.25">
      <c r="A76" s="6" t="s">
        <v>172</v>
      </c>
      <c r="B76" s="7" t="s">
        <v>13</v>
      </c>
      <c r="C76" s="3" t="s">
        <v>581</v>
      </c>
      <c r="D76" s="9">
        <v>35.49</v>
      </c>
      <c r="E76" s="41"/>
    </row>
    <row r="77" spans="1:5" x14ac:dyDescent="0.25">
      <c r="A77" s="6" t="s">
        <v>177</v>
      </c>
      <c r="B77" s="7" t="s">
        <v>13</v>
      </c>
      <c r="C77" s="3" t="s">
        <v>582</v>
      </c>
      <c r="D77" s="9">
        <v>102.31</v>
      </c>
      <c r="E77" s="41"/>
    </row>
    <row r="78" spans="1:5" x14ac:dyDescent="0.25">
      <c r="A78" s="6" t="s">
        <v>179</v>
      </c>
      <c r="B78" s="7" t="s">
        <v>63</v>
      </c>
      <c r="C78" s="3" t="s">
        <v>583</v>
      </c>
      <c r="D78" s="9">
        <v>2</v>
      </c>
      <c r="E78" s="41"/>
    </row>
    <row r="79" spans="1:5" x14ac:dyDescent="0.25">
      <c r="A79" s="6" t="s">
        <v>181</v>
      </c>
      <c r="B79" s="7" t="s">
        <v>13</v>
      </c>
      <c r="C79" s="3" t="s">
        <v>584</v>
      </c>
      <c r="D79" s="9">
        <v>127.3</v>
      </c>
      <c r="E79" s="41"/>
    </row>
    <row r="80" spans="1:5" x14ac:dyDescent="0.25">
      <c r="A80" s="6" t="s">
        <v>183</v>
      </c>
      <c r="B80" s="7" t="s">
        <v>13</v>
      </c>
      <c r="C80" s="3" t="s">
        <v>585</v>
      </c>
      <c r="D80" s="9">
        <v>20</v>
      </c>
      <c r="E80" s="41"/>
    </row>
    <row r="81" spans="1:5" x14ac:dyDescent="0.25">
      <c r="A81" s="6" t="s">
        <v>185</v>
      </c>
      <c r="B81" s="7" t="s">
        <v>107</v>
      </c>
      <c r="C81" s="3" t="s">
        <v>586</v>
      </c>
      <c r="D81" s="9">
        <v>1</v>
      </c>
      <c r="E81" s="41"/>
    </row>
    <row r="82" spans="1:5" x14ac:dyDescent="0.25">
      <c r="A82" s="6" t="s">
        <v>187</v>
      </c>
      <c r="B82" s="7" t="s">
        <v>13</v>
      </c>
      <c r="C82" s="3" t="s">
        <v>587</v>
      </c>
      <c r="D82" s="9">
        <v>125.92</v>
      </c>
      <c r="E82" s="41"/>
    </row>
    <row r="83" spans="1:5" x14ac:dyDescent="0.25">
      <c r="A83" s="6" t="s">
        <v>192</v>
      </c>
      <c r="B83" s="7" t="s">
        <v>13</v>
      </c>
      <c r="C83" s="3" t="s">
        <v>588</v>
      </c>
      <c r="D83" s="9">
        <v>558.65</v>
      </c>
      <c r="E83" s="41"/>
    </row>
    <row r="84" spans="1:5" x14ac:dyDescent="0.25">
      <c r="A84" s="6" t="s">
        <v>194</v>
      </c>
      <c r="B84" s="7" t="s">
        <v>13</v>
      </c>
      <c r="C84" s="3" t="s">
        <v>589</v>
      </c>
      <c r="D84" s="9">
        <v>70.180000000000007</v>
      </c>
      <c r="E84" s="41"/>
    </row>
    <row r="85" spans="1:5" x14ac:dyDescent="0.25">
      <c r="A85" s="6" t="s">
        <v>196</v>
      </c>
      <c r="B85" s="7" t="s">
        <v>13</v>
      </c>
      <c r="C85" s="3" t="s">
        <v>590</v>
      </c>
      <c r="D85" s="9">
        <v>192.64</v>
      </c>
      <c r="E85" s="41"/>
    </row>
    <row r="86" spans="1:5" x14ac:dyDescent="0.25">
      <c r="A86" s="6" t="s">
        <v>198</v>
      </c>
      <c r="B86" s="7" t="s">
        <v>13</v>
      </c>
      <c r="C86" s="3" t="s">
        <v>591</v>
      </c>
      <c r="D86" s="9">
        <v>170.12</v>
      </c>
      <c r="E86" s="41"/>
    </row>
    <row r="87" spans="1:5" x14ac:dyDescent="0.25">
      <c r="A87" s="6" t="s">
        <v>203</v>
      </c>
      <c r="B87" s="7" t="s">
        <v>10</v>
      </c>
      <c r="C87" s="3" t="s">
        <v>592</v>
      </c>
      <c r="D87" s="9">
        <v>1</v>
      </c>
      <c r="E87" s="41"/>
    </row>
    <row r="88" spans="1:5" x14ac:dyDescent="0.25">
      <c r="A88" s="6" t="s">
        <v>205</v>
      </c>
      <c r="B88" s="7" t="s">
        <v>10</v>
      </c>
      <c r="C88" s="3" t="s">
        <v>593</v>
      </c>
      <c r="D88" s="9">
        <v>1</v>
      </c>
      <c r="E88" s="41"/>
    </row>
    <row r="89" spans="1:5" x14ac:dyDescent="0.25">
      <c r="A89" s="6" t="s">
        <v>207</v>
      </c>
      <c r="B89" s="7" t="s">
        <v>10</v>
      </c>
      <c r="C89" s="3" t="s">
        <v>594</v>
      </c>
      <c r="D89" s="9">
        <v>1</v>
      </c>
      <c r="E89" s="41"/>
    </row>
    <row r="90" spans="1:5" x14ac:dyDescent="0.25">
      <c r="A90" s="6" t="s">
        <v>209</v>
      </c>
      <c r="B90" s="7" t="s">
        <v>10</v>
      </c>
      <c r="C90" s="3" t="s">
        <v>595</v>
      </c>
      <c r="D90" s="9">
        <v>3</v>
      </c>
      <c r="E90" s="41"/>
    </row>
    <row r="91" spans="1:5" x14ac:dyDescent="0.25">
      <c r="A91" s="6" t="s">
        <v>211</v>
      </c>
      <c r="B91" s="7" t="s">
        <v>63</v>
      </c>
      <c r="C91" s="3" t="s">
        <v>596</v>
      </c>
      <c r="D91" s="9">
        <v>72</v>
      </c>
      <c r="E91" s="41"/>
    </row>
    <row r="92" spans="1:5" x14ac:dyDescent="0.25">
      <c r="A92" s="6" t="s">
        <v>213</v>
      </c>
      <c r="B92" s="7" t="s">
        <v>63</v>
      </c>
      <c r="C92" s="3" t="s">
        <v>597</v>
      </c>
      <c r="D92" s="9">
        <v>96</v>
      </c>
      <c r="E92" s="41"/>
    </row>
    <row r="93" spans="1:5" x14ac:dyDescent="0.25">
      <c r="A93" s="6" t="s">
        <v>215</v>
      </c>
      <c r="B93" s="7" t="s">
        <v>63</v>
      </c>
      <c r="C93" s="3" t="s">
        <v>598</v>
      </c>
      <c r="D93" s="9">
        <v>35</v>
      </c>
      <c r="E93" s="41"/>
    </row>
    <row r="94" spans="1:5" x14ac:dyDescent="0.25">
      <c r="A94" s="6" t="s">
        <v>217</v>
      </c>
      <c r="B94" s="7" t="s">
        <v>63</v>
      </c>
      <c r="C94" s="3" t="s">
        <v>599</v>
      </c>
      <c r="D94" s="9">
        <v>25</v>
      </c>
      <c r="E94" s="41"/>
    </row>
    <row r="95" spans="1:5" x14ac:dyDescent="0.25">
      <c r="A95" s="6" t="s">
        <v>219</v>
      </c>
      <c r="B95" s="7" t="s">
        <v>63</v>
      </c>
      <c r="C95" s="3" t="s">
        <v>600</v>
      </c>
      <c r="D95" s="9">
        <v>25</v>
      </c>
      <c r="E95" s="41"/>
    </row>
    <row r="96" spans="1:5" x14ac:dyDescent="0.25">
      <c r="A96" s="6" t="s">
        <v>221</v>
      </c>
      <c r="B96" s="7" t="s">
        <v>63</v>
      </c>
      <c r="C96" s="3" t="s">
        <v>601</v>
      </c>
      <c r="D96" s="9">
        <v>231</v>
      </c>
      <c r="E96" s="41"/>
    </row>
    <row r="97" spans="1:5" x14ac:dyDescent="0.25">
      <c r="A97" s="6" t="s">
        <v>223</v>
      </c>
      <c r="B97" s="7" t="s">
        <v>63</v>
      </c>
      <c r="C97" s="3" t="s">
        <v>602</v>
      </c>
      <c r="D97" s="9">
        <v>75</v>
      </c>
      <c r="E97" s="41"/>
    </row>
    <row r="98" spans="1:5" x14ac:dyDescent="0.25">
      <c r="A98" s="6" t="s">
        <v>225</v>
      </c>
      <c r="B98" s="7" t="s">
        <v>63</v>
      </c>
      <c r="C98" s="3" t="s">
        <v>603</v>
      </c>
      <c r="D98" s="9">
        <v>50</v>
      </c>
      <c r="E98" s="41"/>
    </row>
    <row r="99" spans="1:5" x14ac:dyDescent="0.25">
      <c r="A99" s="6" t="s">
        <v>227</v>
      </c>
      <c r="B99" s="7" t="s">
        <v>63</v>
      </c>
      <c r="C99" s="3" t="s">
        <v>604</v>
      </c>
      <c r="D99" s="9">
        <v>88</v>
      </c>
      <c r="E99" s="41"/>
    </row>
    <row r="100" spans="1:5" x14ac:dyDescent="0.25">
      <c r="A100" s="6" t="s">
        <v>229</v>
      </c>
      <c r="B100" s="7" t="s">
        <v>63</v>
      </c>
      <c r="C100" s="3" t="s">
        <v>605</v>
      </c>
      <c r="D100" s="9">
        <v>622</v>
      </c>
      <c r="E100" s="41"/>
    </row>
    <row r="101" spans="1:5" x14ac:dyDescent="0.25">
      <c r="A101" s="6" t="s">
        <v>231</v>
      </c>
      <c r="B101" s="7" t="s">
        <v>63</v>
      </c>
      <c r="C101" s="3" t="s">
        <v>606</v>
      </c>
      <c r="D101" s="9">
        <v>500</v>
      </c>
      <c r="E101" s="41"/>
    </row>
    <row r="102" spans="1:5" x14ac:dyDescent="0.25">
      <c r="A102" s="6" t="s">
        <v>233</v>
      </c>
      <c r="B102" s="7" t="s">
        <v>63</v>
      </c>
      <c r="C102" s="3" t="s">
        <v>607</v>
      </c>
      <c r="D102" s="9">
        <v>457</v>
      </c>
      <c r="E102" s="41"/>
    </row>
    <row r="103" spans="1:5" x14ac:dyDescent="0.25">
      <c r="A103" s="6" t="s">
        <v>235</v>
      </c>
      <c r="B103" s="7" t="s">
        <v>63</v>
      </c>
      <c r="C103" s="3" t="s">
        <v>608</v>
      </c>
      <c r="D103" s="9">
        <v>25</v>
      </c>
      <c r="E103" s="41"/>
    </row>
    <row r="104" spans="1:5" x14ac:dyDescent="0.25">
      <c r="A104" s="6" t="s">
        <v>237</v>
      </c>
      <c r="B104" s="7" t="s">
        <v>63</v>
      </c>
      <c r="C104" s="3" t="s">
        <v>609</v>
      </c>
      <c r="D104" s="9">
        <v>20.5</v>
      </c>
      <c r="E104" s="41"/>
    </row>
    <row r="105" spans="1:5" x14ac:dyDescent="0.25">
      <c r="A105" s="6" t="s">
        <v>239</v>
      </c>
      <c r="B105" s="7" t="s">
        <v>63</v>
      </c>
      <c r="C105" s="3" t="s">
        <v>610</v>
      </c>
      <c r="D105" s="9">
        <v>11</v>
      </c>
      <c r="E105" s="41"/>
    </row>
    <row r="106" spans="1:5" x14ac:dyDescent="0.25">
      <c r="A106" s="6" t="s">
        <v>241</v>
      </c>
      <c r="B106" s="7" t="s">
        <v>63</v>
      </c>
      <c r="C106" s="3" t="s">
        <v>611</v>
      </c>
      <c r="D106" s="9">
        <v>48.5</v>
      </c>
      <c r="E106" s="41"/>
    </row>
    <row r="107" spans="1:5" x14ac:dyDescent="0.25">
      <c r="A107" s="6" t="s">
        <v>243</v>
      </c>
      <c r="B107" s="7" t="s">
        <v>63</v>
      </c>
      <c r="C107" s="3" t="s">
        <v>612</v>
      </c>
      <c r="D107" s="9">
        <v>26.6</v>
      </c>
      <c r="E107" s="41"/>
    </row>
    <row r="108" spans="1:5" x14ac:dyDescent="0.25">
      <c r="A108" s="6" t="s">
        <v>245</v>
      </c>
      <c r="B108" s="7" t="s">
        <v>63</v>
      </c>
      <c r="C108" s="3" t="s">
        <v>613</v>
      </c>
      <c r="D108" s="9">
        <v>44</v>
      </c>
      <c r="E108" s="41"/>
    </row>
    <row r="109" spans="1:5" x14ac:dyDescent="0.25">
      <c r="A109" s="6" t="s">
        <v>247</v>
      </c>
      <c r="B109" s="7" t="s">
        <v>63</v>
      </c>
      <c r="C109" s="3" t="s">
        <v>614</v>
      </c>
      <c r="D109" s="9">
        <v>97</v>
      </c>
      <c r="E109" s="41"/>
    </row>
    <row r="110" spans="1:5" x14ac:dyDescent="0.25">
      <c r="A110" s="6" t="s">
        <v>249</v>
      </c>
      <c r="B110" s="7" t="s">
        <v>63</v>
      </c>
      <c r="C110" s="3" t="s">
        <v>615</v>
      </c>
      <c r="D110" s="9">
        <v>90</v>
      </c>
      <c r="E110" s="41"/>
    </row>
    <row r="111" spans="1:5" x14ac:dyDescent="0.25">
      <c r="A111" s="6" t="s">
        <v>251</v>
      </c>
      <c r="B111" s="7" t="s">
        <v>63</v>
      </c>
      <c r="C111" s="3" t="s">
        <v>616</v>
      </c>
      <c r="D111" s="9">
        <v>20</v>
      </c>
      <c r="E111" s="41"/>
    </row>
    <row r="112" spans="1:5" x14ac:dyDescent="0.25">
      <c r="A112" s="6" t="s">
        <v>253</v>
      </c>
      <c r="B112" s="7" t="s">
        <v>63</v>
      </c>
      <c r="C112" s="3" t="s">
        <v>617</v>
      </c>
      <c r="D112" s="9">
        <v>100</v>
      </c>
      <c r="E112" s="41"/>
    </row>
    <row r="113" spans="1:5" x14ac:dyDescent="0.25">
      <c r="A113" s="6" t="s">
        <v>255</v>
      </c>
      <c r="B113" s="7" t="s">
        <v>10</v>
      </c>
      <c r="C113" s="3" t="s">
        <v>618</v>
      </c>
      <c r="D113" s="9">
        <v>5</v>
      </c>
      <c r="E113" s="41"/>
    </row>
    <row r="114" spans="1:5" x14ac:dyDescent="0.25">
      <c r="A114" s="6" t="s">
        <v>257</v>
      </c>
      <c r="B114" s="7" t="s">
        <v>10</v>
      </c>
      <c r="C114" s="3" t="s">
        <v>619</v>
      </c>
      <c r="D114" s="9">
        <v>2</v>
      </c>
      <c r="E114" s="41"/>
    </row>
    <row r="115" spans="1:5" x14ac:dyDescent="0.25">
      <c r="A115" s="6" t="s">
        <v>259</v>
      </c>
      <c r="B115" s="7" t="s">
        <v>63</v>
      </c>
      <c r="C115" s="3" t="s">
        <v>620</v>
      </c>
      <c r="D115" s="9">
        <v>6</v>
      </c>
      <c r="E115" s="41"/>
    </row>
    <row r="116" spans="1:5" x14ac:dyDescent="0.25">
      <c r="A116" s="6" t="s">
        <v>261</v>
      </c>
      <c r="B116" s="7" t="s">
        <v>10</v>
      </c>
      <c r="C116" s="3" t="s">
        <v>621</v>
      </c>
      <c r="D116" s="9">
        <v>1</v>
      </c>
      <c r="E116" s="41"/>
    </row>
    <row r="117" spans="1:5" x14ac:dyDescent="0.25">
      <c r="A117" s="6" t="s">
        <v>263</v>
      </c>
      <c r="B117" s="7" t="s">
        <v>10</v>
      </c>
      <c r="C117" s="3" t="s">
        <v>622</v>
      </c>
      <c r="D117" s="9">
        <v>1</v>
      </c>
      <c r="E117" s="41"/>
    </row>
    <row r="118" spans="1:5" x14ac:dyDescent="0.25">
      <c r="A118" s="6" t="s">
        <v>265</v>
      </c>
      <c r="B118" s="7" t="s">
        <v>10</v>
      </c>
      <c r="C118" s="3" t="s">
        <v>623</v>
      </c>
      <c r="D118" s="9">
        <v>1</v>
      </c>
      <c r="E118" s="41"/>
    </row>
    <row r="119" spans="1:5" x14ac:dyDescent="0.25">
      <c r="A119" s="6" t="s">
        <v>267</v>
      </c>
      <c r="B119" s="7" t="s">
        <v>10</v>
      </c>
      <c r="C119" s="3" t="s">
        <v>624</v>
      </c>
      <c r="D119" s="9">
        <v>1</v>
      </c>
      <c r="E119" s="41"/>
    </row>
    <row r="120" spans="1:5" x14ac:dyDescent="0.25">
      <c r="A120" s="6" t="s">
        <v>269</v>
      </c>
      <c r="B120" s="7" t="s">
        <v>10</v>
      </c>
      <c r="C120" s="3" t="s">
        <v>625</v>
      </c>
      <c r="D120" s="9">
        <v>2</v>
      </c>
      <c r="E120" s="41"/>
    </row>
    <row r="121" spans="1:5" x14ac:dyDescent="0.25">
      <c r="A121" s="6" t="s">
        <v>271</v>
      </c>
      <c r="B121" s="7" t="s">
        <v>63</v>
      </c>
      <c r="C121" s="3" t="s">
        <v>626</v>
      </c>
      <c r="D121" s="9">
        <v>100</v>
      </c>
      <c r="E121" s="41"/>
    </row>
    <row r="122" spans="1:5" x14ac:dyDescent="0.25">
      <c r="A122" s="6" t="s">
        <v>273</v>
      </c>
      <c r="B122" s="7" t="s">
        <v>10</v>
      </c>
      <c r="C122" s="3" t="s">
        <v>627</v>
      </c>
      <c r="D122" s="9">
        <v>1</v>
      </c>
      <c r="E122" s="41"/>
    </row>
    <row r="123" spans="1:5" x14ac:dyDescent="0.25">
      <c r="A123" s="6" t="s">
        <v>275</v>
      </c>
      <c r="B123" s="7" t="s">
        <v>10</v>
      </c>
      <c r="C123" s="3" t="s">
        <v>628</v>
      </c>
      <c r="D123" s="9">
        <v>3</v>
      </c>
      <c r="E123" s="41"/>
    </row>
    <row r="124" spans="1:5" x14ac:dyDescent="0.25">
      <c r="A124" s="6" t="s">
        <v>280</v>
      </c>
      <c r="B124" s="7" t="s">
        <v>10</v>
      </c>
      <c r="C124" s="3" t="s">
        <v>629</v>
      </c>
      <c r="D124" s="9">
        <v>24</v>
      </c>
      <c r="E124" s="41"/>
    </row>
    <row r="125" spans="1:5" x14ac:dyDescent="0.25">
      <c r="A125" s="6" t="s">
        <v>282</v>
      </c>
      <c r="B125" s="7" t="s">
        <v>10</v>
      </c>
      <c r="C125" s="3" t="s">
        <v>630</v>
      </c>
      <c r="D125" s="9">
        <v>44</v>
      </c>
      <c r="E125" s="41"/>
    </row>
    <row r="126" spans="1:5" x14ac:dyDescent="0.25">
      <c r="A126" s="6" t="s">
        <v>284</v>
      </c>
      <c r="B126" s="7" t="s">
        <v>10</v>
      </c>
      <c r="C126" s="3" t="s">
        <v>631</v>
      </c>
      <c r="D126" s="9">
        <v>26</v>
      </c>
      <c r="E126" s="41"/>
    </row>
    <row r="127" spans="1:5" x14ac:dyDescent="0.25">
      <c r="A127" s="6" t="s">
        <v>286</v>
      </c>
      <c r="B127" s="7" t="s">
        <v>10</v>
      </c>
      <c r="C127" s="3" t="s">
        <v>632</v>
      </c>
      <c r="D127" s="9">
        <v>2</v>
      </c>
      <c r="E127" s="41"/>
    </row>
    <row r="128" spans="1:5" x14ac:dyDescent="0.25">
      <c r="A128" s="6" t="s">
        <v>288</v>
      </c>
      <c r="B128" s="7" t="s">
        <v>10</v>
      </c>
      <c r="C128" s="3" t="s">
        <v>633</v>
      </c>
      <c r="D128" s="9">
        <v>9</v>
      </c>
      <c r="E128" s="41"/>
    </row>
    <row r="129" spans="1:5" x14ac:dyDescent="0.25">
      <c r="A129" s="6" t="s">
        <v>290</v>
      </c>
      <c r="B129" s="7" t="s">
        <v>10</v>
      </c>
      <c r="C129" s="3" t="s">
        <v>634</v>
      </c>
      <c r="D129" s="9">
        <v>10</v>
      </c>
      <c r="E129" s="41"/>
    </row>
    <row r="130" spans="1:5" x14ac:dyDescent="0.25">
      <c r="A130" s="6" t="s">
        <v>295</v>
      </c>
      <c r="B130" s="7" t="s">
        <v>10</v>
      </c>
      <c r="C130" s="3" t="s">
        <v>635</v>
      </c>
      <c r="D130" s="9">
        <v>4</v>
      </c>
      <c r="E130" s="41"/>
    </row>
    <row r="131" spans="1:5" x14ac:dyDescent="0.25">
      <c r="A131" s="6" t="s">
        <v>297</v>
      </c>
      <c r="B131" s="7" t="s">
        <v>63</v>
      </c>
      <c r="C131" s="3" t="s">
        <v>636</v>
      </c>
      <c r="D131" s="9">
        <v>176</v>
      </c>
      <c r="E131" s="41"/>
    </row>
    <row r="132" spans="1:5" x14ac:dyDescent="0.25">
      <c r="A132" s="6" t="s">
        <v>299</v>
      </c>
      <c r="B132" s="7" t="s">
        <v>63</v>
      </c>
      <c r="C132" s="3" t="s">
        <v>637</v>
      </c>
      <c r="D132" s="9">
        <v>176</v>
      </c>
      <c r="E132" s="41"/>
    </row>
    <row r="133" spans="1:5" x14ac:dyDescent="0.25">
      <c r="A133" s="6" t="s">
        <v>301</v>
      </c>
      <c r="B133" s="7" t="s">
        <v>63</v>
      </c>
      <c r="C133" s="3" t="s">
        <v>638</v>
      </c>
      <c r="D133" s="9">
        <v>128</v>
      </c>
      <c r="E133" s="41"/>
    </row>
    <row r="134" spans="1:5" x14ac:dyDescent="0.25">
      <c r="A134" s="6" t="s">
        <v>303</v>
      </c>
      <c r="B134" s="7" t="s">
        <v>63</v>
      </c>
      <c r="C134" s="3" t="s">
        <v>639</v>
      </c>
      <c r="D134" s="9">
        <v>48</v>
      </c>
      <c r="E134" s="41"/>
    </row>
    <row r="135" spans="1:5" x14ac:dyDescent="0.25">
      <c r="A135" s="6" t="s">
        <v>305</v>
      </c>
      <c r="B135" s="7" t="s">
        <v>63</v>
      </c>
      <c r="C135" s="3" t="s">
        <v>640</v>
      </c>
      <c r="D135" s="9">
        <v>128</v>
      </c>
      <c r="E135" s="41"/>
    </row>
    <row r="136" spans="1:5" x14ac:dyDescent="0.25">
      <c r="A136" s="6" t="s">
        <v>307</v>
      </c>
      <c r="B136" s="7" t="s">
        <v>63</v>
      </c>
      <c r="C136" s="3" t="s">
        <v>641</v>
      </c>
      <c r="D136" s="9">
        <v>48</v>
      </c>
      <c r="E136" s="41"/>
    </row>
    <row r="137" spans="1:5" x14ac:dyDescent="0.25">
      <c r="A137" s="6" t="s">
        <v>309</v>
      </c>
      <c r="B137" s="7" t="s">
        <v>310</v>
      </c>
      <c r="C137" s="3" t="s">
        <v>642</v>
      </c>
      <c r="D137" s="9">
        <v>125.2</v>
      </c>
      <c r="E137" s="41"/>
    </row>
    <row r="138" spans="1:5" x14ac:dyDescent="0.25">
      <c r="A138" s="6" t="s">
        <v>312</v>
      </c>
      <c r="B138" s="7" t="s">
        <v>13</v>
      </c>
      <c r="C138" s="3" t="s">
        <v>643</v>
      </c>
      <c r="D138" s="9">
        <v>277.68</v>
      </c>
      <c r="E138" s="41"/>
    </row>
    <row r="139" spans="1:5" x14ac:dyDescent="0.25">
      <c r="A139" s="6" t="s">
        <v>314</v>
      </c>
      <c r="B139" s="7" t="s">
        <v>13</v>
      </c>
      <c r="C139" s="3" t="s">
        <v>644</v>
      </c>
      <c r="D139" s="9">
        <v>16.39</v>
      </c>
      <c r="E139" s="41"/>
    </row>
    <row r="140" spans="1:5" x14ac:dyDescent="0.25">
      <c r="A140" s="6" t="s">
        <v>316</v>
      </c>
      <c r="B140" s="7" t="s">
        <v>10</v>
      </c>
      <c r="C140" s="3" t="s">
        <v>645</v>
      </c>
      <c r="D140" s="9">
        <v>85</v>
      </c>
      <c r="E140" s="41"/>
    </row>
    <row r="141" spans="1:5" x14ac:dyDescent="0.25">
      <c r="A141" s="6" t="s">
        <v>318</v>
      </c>
      <c r="B141" s="7" t="s">
        <v>10</v>
      </c>
      <c r="C141" s="3" t="s">
        <v>646</v>
      </c>
      <c r="D141" s="9">
        <v>2</v>
      </c>
      <c r="E141" s="41"/>
    </row>
    <row r="142" spans="1:5" x14ac:dyDescent="0.25">
      <c r="A142" s="6" t="s">
        <v>320</v>
      </c>
      <c r="B142" s="7" t="s">
        <v>10</v>
      </c>
      <c r="C142" s="3" t="s">
        <v>647</v>
      </c>
      <c r="D142" s="9">
        <v>1</v>
      </c>
      <c r="E142" s="41"/>
    </row>
    <row r="143" spans="1:5" x14ac:dyDescent="0.25">
      <c r="A143" s="6" t="s">
        <v>322</v>
      </c>
      <c r="B143" s="7" t="s">
        <v>10</v>
      </c>
      <c r="C143" s="3" t="s">
        <v>648</v>
      </c>
      <c r="D143" s="9">
        <v>1</v>
      </c>
      <c r="E143" s="41"/>
    </row>
    <row r="144" spans="1:5" x14ac:dyDescent="0.25">
      <c r="A144" s="6" t="s">
        <v>324</v>
      </c>
      <c r="B144" s="7" t="s">
        <v>10</v>
      </c>
      <c r="C144" s="3" t="s">
        <v>649</v>
      </c>
      <c r="D144" s="9">
        <v>10</v>
      </c>
      <c r="E144" s="41"/>
    </row>
    <row r="145" spans="1:5" x14ac:dyDescent="0.25">
      <c r="A145" s="6" t="s">
        <v>326</v>
      </c>
      <c r="B145" s="7" t="s">
        <v>10</v>
      </c>
      <c r="C145" s="3" t="s">
        <v>650</v>
      </c>
      <c r="D145" s="9">
        <v>1</v>
      </c>
      <c r="E145" s="41"/>
    </row>
    <row r="146" spans="1:5" x14ac:dyDescent="0.25">
      <c r="A146" s="6" t="s">
        <v>328</v>
      </c>
      <c r="B146" s="7" t="s">
        <v>10</v>
      </c>
      <c r="C146" s="3" t="s">
        <v>651</v>
      </c>
      <c r="D146" s="9">
        <v>9</v>
      </c>
      <c r="E146" s="41"/>
    </row>
    <row r="147" spans="1:5" x14ac:dyDescent="0.25">
      <c r="A147" s="6" t="s">
        <v>330</v>
      </c>
      <c r="B147" s="7" t="s">
        <v>10</v>
      </c>
      <c r="C147" s="3" t="s">
        <v>652</v>
      </c>
      <c r="D147" s="9">
        <v>20</v>
      </c>
      <c r="E147" s="41"/>
    </row>
    <row r="148" spans="1:5" x14ac:dyDescent="0.25">
      <c r="A148" s="6" t="s">
        <v>332</v>
      </c>
      <c r="B148" s="7" t="s">
        <v>63</v>
      </c>
      <c r="C148" s="3" t="s">
        <v>653</v>
      </c>
      <c r="D148" s="9">
        <v>46.2</v>
      </c>
      <c r="E148" s="41"/>
    </row>
    <row r="149" spans="1:5" x14ac:dyDescent="0.25">
      <c r="A149" s="6" t="s">
        <v>334</v>
      </c>
      <c r="B149" s="7" t="s">
        <v>63</v>
      </c>
      <c r="C149" s="3" t="s">
        <v>654</v>
      </c>
      <c r="D149" s="9">
        <v>17.600000000000001</v>
      </c>
      <c r="E149" s="41"/>
    </row>
    <row r="150" spans="1:5" x14ac:dyDescent="0.25">
      <c r="A150" s="6" t="s">
        <v>336</v>
      </c>
      <c r="B150" s="7" t="s">
        <v>10</v>
      </c>
      <c r="C150" s="3" t="s">
        <v>655</v>
      </c>
      <c r="D150" s="9">
        <v>1</v>
      </c>
      <c r="E150" s="41"/>
    </row>
    <row r="151" spans="1:5" x14ac:dyDescent="0.25">
      <c r="A151" s="6" t="s">
        <v>338</v>
      </c>
      <c r="B151" s="7" t="s">
        <v>10</v>
      </c>
      <c r="C151" s="3" t="s">
        <v>656</v>
      </c>
      <c r="D151" s="9">
        <v>1</v>
      </c>
      <c r="E151" s="41"/>
    </row>
    <row r="152" spans="1:5" x14ac:dyDescent="0.25">
      <c r="A152" s="6" t="s">
        <v>340</v>
      </c>
      <c r="B152" s="7" t="s">
        <v>10</v>
      </c>
      <c r="C152" s="3" t="s">
        <v>657</v>
      </c>
      <c r="D152" s="9">
        <v>1</v>
      </c>
      <c r="E152" s="41"/>
    </row>
    <row r="153" spans="1:5" x14ac:dyDescent="0.25">
      <c r="A153" s="6" t="s">
        <v>342</v>
      </c>
      <c r="B153" s="7" t="s">
        <v>10</v>
      </c>
      <c r="C153" s="3" t="s">
        <v>658</v>
      </c>
      <c r="D153" s="9">
        <v>4</v>
      </c>
      <c r="E153" s="41"/>
    </row>
    <row r="154" spans="1:5" x14ac:dyDescent="0.25">
      <c r="A154" s="6" t="s">
        <v>344</v>
      </c>
      <c r="B154" s="7" t="s">
        <v>10</v>
      </c>
      <c r="C154" s="3" t="s">
        <v>659</v>
      </c>
      <c r="D154" s="9">
        <v>1</v>
      </c>
      <c r="E154" s="41"/>
    </row>
    <row r="155" spans="1:5" x14ac:dyDescent="0.25">
      <c r="A155" s="6" t="s">
        <v>349</v>
      </c>
      <c r="B155" s="7" t="s">
        <v>10</v>
      </c>
      <c r="C155" s="3" t="s">
        <v>660</v>
      </c>
      <c r="D155" s="9">
        <v>1</v>
      </c>
      <c r="E155" s="41"/>
    </row>
    <row r="156" spans="1:5" x14ac:dyDescent="0.25">
      <c r="A156" s="6" t="s">
        <v>351</v>
      </c>
      <c r="B156" s="7" t="s">
        <v>10</v>
      </c>
      <c r="C156" s="3" t="s">
        <v>661</v>
      </c>
      <c r="D156" s="9">
        <v>8</v>
      </c>
      <c r="E156" s="41"/>
    </row>
    <row r="157" spans="1:5" x14ac:dyDescent="0.25">
      <c r="A157" s="6" t="s">
        <v>353</v>
      </c>
      <c r="B157" s="7" t="s">
        <v>10</v>
      </c>
      <c r="C157" s="3" t="s">
        <v>662</v>
      </c>
      <c r="D157" s="9">
        <v>1</v>
      </c>
      <c r="E157" s="41"/>
    </row>
    <row r="158" spans="1:5" x14ac:dyDescent="0.25">
      <c r="A158" s="6" t="s">
        <v>355</v>
      </c>
      <c r="B158" s="7" t="s">
        <v>10</v>
      </c>
      <c r="C158" s="3" t="s">
        <v>663</v>
      </c>
      <c r="D158" s="9">
        <v>6</v>
      </c>
      <c r="E158" s="41"/>
    </row>
    <row r="159" spans="1:5" x14ac:dyDescent="0.25">
      <c r="A159" s="6" t="s">
        <v>357</v>
      </c>
      <c r="B159" s="7" t="s">
        <v>10</v>
      </c>
      <c r="C159" s="3" t="s">
        <v>664</v>
      </c>
      <c r="D159" s="9">
        <v>1</v>
      </c>
      <c r="E159" s="41"/>
    </row>
    <row r="160" spans="1:5" x14ac:dyDescent="0.25">
      <c r="A160" s="6" t="s">
        <v>364</v>
      </c>
      <c r="B160" s="7" t="s">
        <v>10</v>
      </c>
      <c r="C160" s="3" t="s">
        <v>665</v>
      </c>
      <c r="D160" s="9">
        <v>22</v>
      </c>
      <c r="E160" s="41"/>
    </row>
    <row r="161" spans="1:5" x14ac:dyDescent="0.25">
      <c r="A161" s="6" t="s">
        <v>366</v>
      </c>
      <c r="B161" s="7" t="s">
        <v>10</v>
      </c>
      <c r="C161" s="3" t="s">
        <v>666</v>
      </c>
      <c r="D161" s="9">
        <v>1</v>
      </c>
      <c r="E161" s="41"/>
    </row>
    <row r="162" spans="1:5" x14ac:dyDescent="0.25">
      <c r="A162" s="6" t="s">
        <v>368</v>
      </c>
      <c r="B162" s="7" t="s">
        <v>10</v>
      </c>
      <c r="C162" s="3" t="s">
        <v>667</v>
      </c>
      <c r="D162" s="9">
        <v>1</v>
      </c>
      <c r="E162" s="41"/>
    </row>
    <row r="163" spans="1:5" x14ac:dyDescent="0.25">
      <c r="A163" s="6" t="s">
        <v>370</v>
      </c>
      <c r="B163" s="7" t="s">
        <v>10</v>
      </c>
      <c r="C163" s="3" t="s">
        <v>668</v>
      </c>
      <c r="D163" s="9">
        <v>2</v>
      </c>
      <c r="E163" s="41"/>
    </row>
    <row r="164" spans="1:5" x14ac:dyDescent="0.25">
      <c r="A164" s="6" t="s">
        <v>372</v>
      </c>
      <c r="B164" s="7" t="s">
        <v>10</v>
      </c>
      <c r="C164" s="3" t="s">
        <v>669</v>
      </c>
      <c r="D164" s="9">
        <v>1</v>
      </c>
      <c r="E164" s="41"/>
    </row>
    <row r="165" spans="1:5" x14ac:dyDescent="0.25">
      <c r="A165" s="6" t="s">
        <v>374</v>
      </c>
      <c r="B165" s="7" t="s">
        <v>10</v>
      </c>
      <c r="C165" s="3" t="s">
        <v>670</v>
      </c>
      <c r="D165" s="9">
        <v>2</v>
      </c>
      <c r="E165" s="41"/>
    </row>
    <row r="166" spans="1:5" x14ac:dyDescent="0.25">
      <c r="A166" s="6" t="s">
        <v>376</v>
      </c>
      <c r="B166" s="7" t="s">
        <v>10</v>
      </c>
      <c r="C166" s="3" t="s">
        <v>671</v>
      </c>
      <c r="D166" s="9">
        <v>69</v>
      </c>
      <c r="E166" s="41"/>
    </row>
    <row r="167" spans="1:5" x14ac:dyDescent="0.25">
      <c r="A167" s="6" t="s">
        <v>378</v>
      </c>
      <c r="B167" s="7" t="s">
        <v>10</v>
      </c>
      <c r="C167" s="3" t="s">
        <v>672</v>
      </c>
      <c r="D167" s="9">
        <v>400</v>
      </c>
      <c r="E167" s="41"/>
    </row>
    <row r="168" spans="1:5" x14ac:dyDescent="0.25">
      <c r="A168" s="6" t="s">
        <v>380</v>
      </c>
      <c r="B168" s="7" t="s">
        <v>10</v>
      </c>
      <c r="C168" s="3" t="s">
        <v>673</v>
      </c>
      <c r="D168" s="9">
        <v>55</v>
      </c>
      <c r="E168" s="41"/>
    </row>
    <row r="169" spans="1:5" x14ac:dyDescent="0.25">
      <c r="A169" s="6" t="s">
        <v>382</v>
      </c>
      <c r="B169" s="7" t="s">
        <v>10</v>
      </c>
      <c r="C169" s="3" t="s">
        <v>674</v>
      </c>
      <c r="D169" s="9">
        <v>3</v>
      </c>
      <c r="E169" s="41"/>
    </row>
    <row r="170" spans="1:5" x14ac:dyDescent="0.25">
      <c r="A170" s="6" t="s">
        <v>384</v>
      </c>
      <c r="B170" s="7" t="s">
        <v>10</v>
      </c>
      <c r="C170" s="3" t="s">
        <v>675</v>
      </c>
      <c r="D170" s="9">
        <v>1</v>
      </c>
      <c r="E170" s="41"/>
    </row>
    <row r="171" spans="1:5" x14ac:dyDescent="0.25">
      <c r="A171" s="6" t="s">
        <v>386</v>
      </c>
      <c r="B171" s="7" t="s">
        <v>63</v>
      </c>
      <c r="C171" s="3" t="s">
        <v>676</v>
      </c>
      <c r="D171" s="9">
        <v>176</v>
      </c>
      <c r="E171" s="41"/>
    </row>
    <row r="172" spans="1:5" x14ac:dyDescent="0.25">
      <c r="A172" s="6" t="s">
        <v>388</v>
      </c>
      <c r="B172" s="7" t="s">
        <v>10</v>
      </c>
      <c r="C172" s="3" t="s">
        <v>677</v>
      </c>
      <c r="D172" s="9">
        <v>1</v>
      </c>
      <c r="E172" s="41"/>
    </row>
    <row r="173" spans="1:5" x14ac:dyDescent="0.25">
      <c r="A173" s="6" t="s">
        <v>390</v>
      </c>
      <c r="B173" s="7" t="s">
        <v>10</v>
      </c>
      <c r="C173" s="3" t="s">
        <v>678</v>
      </c>
      <c r="D173" s="9">
        <v>1</v>
      </c>
      <c r="E173" s="41"/>
    </row>
    <row r="174" spans="1:5" x14ac:dyDescent="0.25">
      <c r="A174" s="6" t="s">
        <v>392</v>
      </c>
      <c r="B174" s="7" t="s">
        <v>10</v>
      </c>
      <c r="C174" s="3" t="s">
        <v>679</v>
      </c>
      <c r="D174" s="9">
        <v>2</v>
      </c>
      <c r="E174" s="41"/>
    </row>
    <row r="175" spans="1:5" x14ac:dyDescent="0.25">
      <c r="A175" s="6" t="s">
        <v>397</v>
      </c>
      <c r="B175" s="7" t="s">
        <v>10</v>
      </c>
      <c r="C175" s="3" t="s">
        <v>680</v>
      </c>
      <c r="D175" s="9">
        <v>1</v>
      </c>
      <c r="E175" s="41"/>
    </row>
    <row r="176" spans="1:5" x14ac:dyDescent="0.25">
      <c r="A176" s="6" t="s">
        <v>399</v>
      </c>
      <c r="B176" s="7" t="s">
        <v>10</v>
      </c>
      <c r="C176" s="3" t="s">
        <v>681</v>
      </c>
      <c r="D176" s="9">
        <v>1</v>
      </c>
      <c r="E176" s="41"/>
    </row>
    <row r="177" spans="1:5" x14ac:dyDescent="0.25">
      <c r="A177" s="6" t="s">
        <v>401</v>
      </c>
      <c r="B177" s="7" t="s">
        <v>10</v>
      </c>
      <c r="C177" s="3" t="s">
        <v>682</v>
      </c>
      <c r="D177" s="9">
        <v>21</v>
      </c>
      <c r="E177" s="41"/>
    </row>
    <row r="178" spans="1:5" x14ac:dyDescent="0.25">
      <c r="A178" s="6" t="s">
        <v>403</v>
      </c>
      <c r="B178" s="7" t="s">
        <v>10</v>
      </c>
      <c r="C178" s="3" t="s">
        <v>683</v>
      </c>
      <c r="D178" s="9">
        <v>22</v>
      </c>
      <c r="E178" s="41"/>
    </row>
    <row r="179" spans="1:5" x14ac:dyDescent="0.25">
      <c r="A179" s="6" t="s">
        <v>405</v>
      </c>
      <c r="B179" s="7" t="s">
        <v>63</v>
      </c>
      <c r="C179" s="3" t="s">
        <v>684</v>
      </c>
      <c r="D179" s="9">
        <v>149.5</v>
      </c>
      <c r="E179" s="41"/>
    </row>
    <row r="180" spans="1:5" x14ac:dyDescent="0.25">
      <c r="A180" s="6" t="s">
        <v>407</v>
      </c>
      <c r="B180" s="7" t="s">
        <v>63</v>
      </c>
      <c r="C180" s="3" t="s">
        <v>685</v>
      </c>
      <c r="D180" s="9">
        <v>12</v>
      </c>
      <c r="E180" s="41"/>
    </row>
    <row r="181" spans="1:5" x14ac:dyDescent="0.25">
      <c r="A181" s="6" t="s">
        <v>409</v>
      </c>
      <c r="B181" s="7" t="s">
        <v>63</v>
      </c>
      <c r="C181" s="3" t="s">
        <v>686</v>
      </c>
      <c r="D181" s="9">
        <v>66</v>
      </c>
      <c r="E181" s="41"/>
    </row>
    <row r="182" spans="1:5" x14ac:dyDescent="0.25">
      <c r="A182" s="6" t="s">
        <v>411</v>
      </c>
      <c r="B182" s="7" t="s">
        <v>10</v>
      </c>
      <c r="C182" s="3" t="s">
        <v>687</v>
      </c>
      <c r="D182" s="9">
        <v>1</v>
      </c>
      <c r="E182" s="41"/>
    </row>
    <row r="183" spans="1:5" x14ac:dyDescent="0.25">
      <c r="A183" s="6" t="s">
        <v>413</v>
      </c>
      <c r="B183" s="7" t="s">
        <v>10</v>
      </c>
      <c r="C183" s="3" t="s">
        <v>688</v>
      </c>
      <c r="D183" s="9">
        <v>4</v>
      </c>
      <c r="E183" s="41"/>
    </row>
    <row r="184" spans="1:5" x14ac:dyDescent="0.25">
      <c r="A184" s="6" t="s">
        <v>415</v>
      </c>
      <c r="B184" s="7" t="s">
        <v>10</v>
      </c>
      <c r="C184" s="3" t="s">
        <v>689</v>
      </c>
      <c r="D184" s="9">
        <v>2</v>
      </c>
      <c r="E184" s="41"/>
    </row>
    <row r="185" spans="1:5" x14ac:dyDescent="0.25">
      <c r="A185" s="6" t="s">
        <v>417</v>
      </c>
      <c r="B185" s="7" t="s">
        <v>10</v>
      </c>
      <c r="C185" s="3" t="s">
        <v>690</v>
      </c>
      <c r="D185" s="9">
        <v>2</v>
      </c>
      <c r="E185" s="41"/>
    </row>
    <row r="186" spans="1:5" x14ac:dyDescent="0.25">
      <c r="A186" s="6" t="s">
        <v>419</v>
      </c>
      <c r="B186" s="7" t="s">
        <v>10</v>
      </c>
      <c r="C186" s="3" t="s">
        <v>691</v>
      </c>
      <c r="D186" s="9">
        <v>1</v>
      </c>
      <c r="E186" s="41"/>
    </row>
    <row r="187" spans="1:5" x14ac:dyDescent="0.25">
      <c r="A187" s="6" t="s">
        <v>421</v>
      </c>
      <c r="B187" s="7" t="s">
        <v>10</v>
      </c>
      <c r="C187" s="3" t="s">
        <v>692</v>
      </c>
      <c r="D187" s="9">
        <v>1</v>
      </c>
      <c r="E187" s="41"/>
    </row>
    <row r="188" spans="1:5" x14ac:dyDescent="0.25">
      <c r="A188" s="6" t="s">
        <v>423</v>
      </c>
      <c r="B188" s="7" t="s">
        <v>10</v>
      </c>
      <c r="C188" s="3" t="s">
        <v>693</v>
      </c>
      <c r="D188" s="9">
        <v>1</v>
      </c>
      <c r="E188" s="41"/>
    </row>
    <row r="189" spans="1:5" x14ac:dyDescent="0.25">
      <c r="A189" s="6" t="s">
        <v>425</v>
      </c>
      <c r="B189" s="7" t="s">
        <v>10</v>
      </c>
      <c r="C189" s="3" t="s">
        <v>694</v>
      </c>
      <c r="D189" s="9">
        <v>1</v>
      </c>
      <c r="E189" s="41"/>
    </row>
    <row r="190" spans="1:5" x14ac:dyDescent="0.25">
      <c r="A190" s="6" t="s">
        <v>430</v>
      </c>
      <c r="B190" s="7" t="s">
        <v>10</v>
      </c>
      <c r="C190" s="3" t="s">
        <v>695</v>
      </c>
      <c r="D190" s="9">
        <v>50</v>
      </c>
      <c r="E190" s="41"/>
    </row>
    <row r="191" spans="1:5" x14ac:dyDescent="0.25">
      <c r="A191" s="6" t="s">
        <v>432</v>
      </c>
      <c r="B191" s="7" t="s">
        <v>10</v>
      </c>
      <c r="C191" s="3" t="s">
        <v>696</v>
      </c>
      <c r="D191" s="9">
        <v>4</v>
      </c>
      <c r="E191" s="41"/>
    </row>
    <row r="192" spans="1:5" x14ac:dyDescent="0.25">
      <c r="A192" s="6" t="s">
        <v>437</v>
      </c>
      <c r="B192" s="7" t="s">
        <v>10</v>
      </c>
      <c r="C192" s="3" t="s">
        <v>697</v>
      </c>
      <c r="D192" s="9">
        <v>42</v>
      </c>
      <c r="E192" s="41"/>
    </row>
    <row r="193" spans="1:5" x14ac:dyDescent="0.25">
      <c r="A193" s="6" t="s">
        <v>442</v>
      </c>
      <c r="B193" s="7" t="s">
        <v>7</v>
      </c>
      <c r="C193" s="3" t="s">
        <v>698</v>
      </c>
      <c r="D193" s="9">
        <v>1</v>
      </c>
      <c r="E193" s="41"/>
    </row>
    <row r="194" spans="1:5" x14ac:dyDescent="0.25">
      <c r="A194" s="6" t="s">
        <v>448</v>
      </c>
      <c r="B194" s="7" t="s">
        <v>63</v>
      </c>
      <c r="C194" s="3" t="s">
        <v>699</v>
      </c>
      <c r="D194" s="9">
        <v>28</v>
      </c>
      <c r="E194" s="41"/>
    </row>
    <row r="195" spans="1:5" x14ac:dyDescent="0.25">
      <c r="A195" s="6" t="s">
        <v>450</v>
      </c>
      <c r="B195" s="7" t="s">
        <v>63</v>
      </c>
      <c r="C195" s="3" t="s">
        <v>700</v>
      </c>
      <c r="D195" s="9">
        <v>24</v>
      </c>
      <c r="E195" s="41"/>
    </row>
    <row r="196" spans="1:5" x14ac:dyDescent="0.25">
      <c r="A196" s="6" t="s">
        <v>452</v>
      </c>
      <c r="B196" s="7" t="s">
        <v>10</v>
      </c>
      <c r="C196" s="3" t="s">
        <v>701</v>
      </c>
      <c r="D196" s="9">
        <v>2</v>
      </c>
      <c r="E196" s="41"/>
    </row>
    <row r="197" spans="1:5" x14ac:dyDescent="0.25">
      <c r="A197" s="6" t="s">
        <v>454</v>
      </c>
      <c r="B197" s="7" t="s">
        <v>10</v>
      </c>
      <c r="C197" s="3" t="s">
        <v>702</v>
      </c>
      <c r="D197" s="9">
        <v>4</v>
      </c>
      <c r="E197" s="41"/>
    </row>
    <row r="198" spans="1:5" ht="22.5" x14ac:dyDescent="0.25">
      <c r="A198" s="6" t="s">
        <v>456</v>
      </c>
      <c r="B198" s="7" t="s">
        <v>10</v>
      </c>
      <c r="C198" s="3" t="s">
        <v>703</v>
      </c>
      <c r="D198" s="9">
        <v>2</v>
      </c>
      <c r="E198" s="41"/>
    </row>
    <row r="199" spans="1:5" x14ac:dyDescent="0.25">
      <c r="A199" s="6" t="s">
        <v>458</v>
      </c>
      <c r="B199" s="7" t="s">
        <v>10</v>
      </c>
      <c r="C199" s="3" t="s">
        <v>704</v>
      </c>
      <c r="D199" s="9">
        <v>4</v>
      </c>
      <c r="E199" s="41"/>
    </row>
    <row r="200" spans="1:5" x14ac:dyDescent="0.25">
      <c r="A200" s="6" t="s">
        <v>460</v>
      </c>
      <c r="B200" s="7" t="s">
        <v>10</v>
      </c>
      <c r="C200" s="3" t="s">
        <v>705</v>
      </c>
      <c r="D200" s="9">
        <v>2</v>
      </c>
      <c r="E200" s="41"/>
    </row>
    <row r="201" spans="1:5" x14ac:dyDescent="0.25">
      <c r="A201" s="6" t="s">
        <v>465</v>
      </c>
      <c r="B201" s="7" t="s">
        <v>10</v>
      </c>
      <c r="C201" s="3" t="s">
        <v>706</v>
      </c>
      <c r="D201" s="9">
        <v>1</v>
      </c>
      <c r="E201" s="41"/>
    </row>
    <row r="202" spans="1:5" x14ac:dyDescent="0.25">
      <c r="A202" s="6" t="s">
        <v>466</v>
      </c>
      <c r="B202" s="7" t="s">
        <v>10</v>
      </c>
      <c r="C202" s="3" t="s">
        <v>707</v>
      </c>
      <c r="D202" s="9">
        <v>1</v>
      </c>
      <c r="E202" s="41"/>
    </row>
    <row r="203" spans="1:5" x14ac:dyDescent="0.25">
      <c r="A203" s="6" t="s">
        <v>471</v>
      </c>
      <c r="B203" s="7" t="s">
        <v>10</v>
      </c>
      <c r="C203" s="3" t="s">
        <v>708</v>
      </c>
      <c r="D203" s="9">
        <v>1</v>
      </c>
      <c r="E203" s="41"/>
    </row>
    <row r="204" spans="1:5" x14ac:dyDescent="0.25">
      <c r="A204" s="6" t="s">
        <v>475</v>
      </c>
      <c r="B204" s="7" t="s">
        <v>10</v>
      </c>
      <c r="C204" s="3" t="s">
        <v>709</v>
      </c>
      <c r="D204" s="9">
        <v>1</v>
      </c>
      <c r="E204" s="41"/>
    </row>
    <row r="205" spans="1:5" x14ac:dyDescent="0.25">
      <c r="D205" s="1"/>
    </row>
  </sheetData>
  <mergeCells count="1">
    <mergeCell ref="A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Anexo I pag 1 oferta</vt:lpstr>
      <vt:lpstr>Anexo I Tabla Desglose Precio</vt:lpstr>
      <vt:lpstr>carga datos externos</vt:lpstr>
      <vt:lpstr>'Anexo I pag 1 oferta'!Área_de_impresión</vt:lpstr>
      <vt:lpstr>'Anexo I Tabla Desglose Precio'!Área_de_impresión</vt:lpstr>
      <vt:lpstr>'Anexo I Tabla Desglose Precio'!Títulos_a_imprimir</vt:lpstr>
    </vt:vector>
  </TitlesOfParts>
  <Company>RTVE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Maria Sanchez Carrasco</dc:creator>
  <cp:lastModifiedBy>.</cp:lastModifiedBy>
  <cp:lastPrinted>2022-06-01T09:10:47Z</cp:lastPrinted>
  <dcterms:created xsi:type="dcterms:W3CDTF">2022-05-05T06:55:24Z</dcterms:created>
  <dcterms:modified xsi:type="dcterms:W3CDTF">2022-06-01T10:43:32Z</dcterms:modified>
</cp:coreProperties>
</file>